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\Общая\Тронина В.А\СМЕТЧИКИ\2023\ПЕРЕСЧЕТ на 2023 год - Максимкин\++ г. Торжок, ул. Красноармейская, д. 3 (ПлКр)\"/>
    </mc:Choice>
  </mc:AlternateContent>
  <bookViews>
    <workbookView xWindow="0" yWindow="0" windowWidth="24000" windowHeight="9135"/>
  </bookViews>
  <sheets>
    <sheet name="Смета по ФЕР 421пр (12 гр." sheetId="5" r:id="rId1"/>
    <sheet name="Ведомость объемов работ" sheetId="6" r:id="rId2"/>
    <sheet name="Source" sheetId="1" r:id="rId3"/>
    <sheet name="SourceObSm" sheetId="2" r:id="rId4"/>
    <sheet name="SmtRes" sheetId="3" r:id="rId5"/>
    <sheet name="EtalonRes" sheetId="4" r:id="rId6"/>
  </sheets>
  <definedNames>
    <definedName name="_xlnm.Print_Titles" localSheetId="1">'Ведомость объемов работ'!$17:$17</definedName>
    <definedName name="_xlnm.Print_Titles" localSheetId="0">'Смета по ФЕР 421пр (12 гр.'!$38:$38</definedName>
    <definedName name="_xlnm.Print_Area" localSheetId="1">'Ведомость объемов работ'!$A$1:$H$71</definedName>
    <definedName name="_xlnm.Print_Area" localSheetId="0">'Смета по ФЕР 421пр (12 гр.'!$A$1:$L$507</definedName>
  </definedNames>
  <calcPr calcId="152511"/>
</workbook>
</file>

<file path=xl/calcChain.xml><?xml version="1.0" encoding="utf-8"?>
<calcChain xmlns="http://schemas.openxmlformats.org/spreadsheetml/2006/main">
  <c r="L498" i="5" l="1"/>
  <c r="G66" i="6" l="1"/>
  <c r="F66" i="6"/>
  <c r="E66" i="6"/>
  <c r="C66" i="6"/>
  <c r="B66" i="6"/>
  <c r="G65" i="6"/>
  <c r="F65" i="6"/>
  <c r="E65" i="6"/>
  <c r="C65" i="6"/>
  <c r="B65" i="6"/>
  <c r="A64" i="6"/>
  <c r="G63" i="6"/>
  <c r="F63" i="6"/>
  <c r="E63" i="6"/>
  <c r="C63" i="6"/>
  <c r="B63" i="6"/>
  <c r="G62" i="6"/>
  <c r="F62" i="6"/>
  <c r="E62" i="6"/>
  <c r="C62" i="6"/>
  <c r="B62" i="6"/>
  <c r="G61" i="6"/>
  <c r="F61" i="6"/>
  <c r="E61" i="6"/>
  <c r="C61" i="6"/>
  <c r="B61" i="6"/>
  <c r="G60" i="6"/>
  <c r="F60" i="6"/>
  <c r="E60" i="6"/>
  <c r="C60" i="6"/>
  <c r="B60" i="6"/>
  <c r="G59" i="6"/>
  <c r="F59" i="6"/>
  <c r="E59" i="6"/>
  <c r="C59" i="6"/>
  <c r="B59" i="6"/>
  <c r="G58" i="6"/>
  <c r="F58" i="6"/>
  <c r="E58" i="6"/>
  <c r="C58" i="6"/>
  <c r="B58" i="6"/>
  <c r="G57" i="6"/>
  <c r="F57" i="6"/>
  <c r="E57" i="6"/>
  <c r="C57" i="6"/>
  <c r="B57" i="6"/>
  <c r="G56" i="6"/>
  <c r="F56" i="6"/>
  <c r="E56" i="6"/>
  <c r="C56" i="6"/>
  <c r="B56" i="6"/>
  <c r="G55" i="6"/>
  <c r="F55" i="6"/>
  <c r="E55" i="6"/>
  <c r="C55" i="6"/>
  <c r="B55" i="6"/>
  <c r="G54" i="6"/>
  <c r="F54" i="6"/>
  <c r="E54" i="6"/>
  <c r="C54" i="6"/>
  <c r="B54" i="6"/>
  <c r="G53" i="6"/>
  <c r="F53" i="6"/>
  <c r="E53" i="6"/>
  <c r="C53" i="6"/>
  <c r="B53" i="6"/>
  <c r="G52" i="6"/>
  <c r="F52" i="6"/>
  <c r="E52" i="6"/>
  <c r="C52" i="6"/>
  <c r="B52" i="6"/>
  <c r="G51" i="6"/>
  <c r="F51" i="6"/>
  <c r="E51" i="6"/>
  <c r="C51" i="6"/>
  <c r="B51" i="6"/>
  <c r="G50" i="6"/>
  <c r="F50" i="6"/>
  <c r="E50" i="6"/>
  <c r="C50" i="6"/>
  <c r="B50" i="6"/>
  <c r="G49" i="6"/>
  <c r="F49" i="6"/>
  <c r="E49" i="6"/>
  <c r="C49" i="6"/>
  <c r="B49" i="6"/>
  <c r="G48" i="6"/>
  <c r="F48" i="6"/>
  <c r="E48" i="6"/>
  <c r="C48" i="6"/>
  <c r="B48" i="6"/>
  <c r="G47" i="6"/>
  <c r="F47" i="6"/>
  <c r="E47" i="6"/>
  <c r="C47" i="6"/>
  <c r="B47" i="6"/>
  <c r="G46" i="6"/>
  <c r="F46" i="6"/>
  <c r="E46" i="6"/>
  <c r="C46" i="6"/>
  <c r="B46" i="6"/>
  <c r="G45" i="6"/>
  <c r="F45" i="6"/>
  <c r="E45" i="6"/>
  <c r="C45" i="6"/>
  <c r="B45" i="6"/>
  <c r="G44" i="6"/>
  <c r="F44" i="6"/>
  <c r="E44" i="6"/>
  <c r="C44" i="6"/>
  <c r="B44" i="6"/>
  <c r="G43" i="6"/>
  <c r="F43" i="6"/>
  <c r="E43" i="6"/>
  <c r="C43" i="6"/>
  <c r="B43" i="6"/>
  <c r="G42" i="6"/>
  <c r="F42" i="6"/>
  <c r="E42" i="6"/>
  <c r="C42" i="6"/>
  <c r="B42" i="6"/>
  <c r="G41" i="6"/>
  <c r="F41" i="6"/>
  <c r="E41" i="6"/>
  <c r="C41" i="6"/>
  <c r="B41" i="6"/>
  <c r="G40" i="6"/>
  <c r="F40" i="6"/>
  <c r="E40" i="6"/>
  <c r="C40" i="6"/>
  <c r="B40" i="6"/>
  <c r="G39" i="6"/>
  <c r="F39" i="6"/>
  <c r="E39" i="6"/>
  <c r="C39" i="6"/>
  <c r="B39" i="6"/>
  <c r="G38" i="6"/>
  <c r="F38" i="6"/>
  <c r="E38" i="6"/>
  <c r="C38" i="6"/>
  <c r="B38" i="6"/>
  <c r="G37" i="6"/>
  <c r="F37" i="6"/>
  <c r="E37" i="6"/>
  <c r="C37" i="6"/>
  <c r="B37" i="6"/>
  <c r="G36" i="6"/>
  <c r="F36" i="6"/>
  <c r="E36" i="6"/>
  <c r="C36" i="6"/>
  <c r="B36" i="6"/>
  <c r="G35" i="6"/>
  <c r="F35" i="6"/>
  <c r="E35" i="6"/>
  <c r="C35" i="6"/>
  <c r="B35" i="6"/>
  <c r="G34" i="6"/>
  <c r="F34" i="6"/>
  <c r="E34" i="6"/>
  <c r="C34" i="6"/>
  <c r="B34" i="6"/>
  <c r="G33" i="6"/>
  <c r="F33" i="6"/>
  <c r="E33" i="6"/>
  <c r="C33" i="6"/>
  <c r="B33" i="6"/>
  <c r="G32" i="6"/>
  <c r="F32" i="6"/>
  <c r="E32" i="6"/>
  <c r="C32" i="6"/>
  <c r="B32" i="6"/>
  <c r="G31" i="6"/>
  <c r="F31" i="6"/>
  <c r="E31" i="6"/>
  <c r="C31" i="6"/>
  <c r="B31" i="6"/>
  <c r="G30" i="6"/>
  <c r="F30" i="6"/>
  <c r="E30" i="6"/>
  <c r="C30" i="6"/>
  <c r="B30" i="6"/>
  <c r="G29" i="6"/>
  <c r="F29" i="6"/>
  <c r="E29" i="6"/>
  <c r="C29" i="6"/>
  <c r="B29" i="6"/>
  <c r="G28" i="6"/>
  <c r="F28" i="6"/>
  <c r="E28" i="6"/>
  <c r="C28" i="6"/>
  <c r="B28" i="6"/>
  <c r="G27" i="6"/>
  <c r="F27" i="6"/>
  <c r="E27" i="6"/>
  <c r="C27" i="6"/>
  <c r="B27" i="6"/>
  <c r="G26" i="6"/>
  <c r="F26" i="6"/>
  <c r="E26" i="6"/>
  <c r="C26" i="6"/>
  <c r="B26" i="6"/>
  <c r="G25" i="6"/>
  <c r="F25" i="6"/>
  <c r="E25" i="6"/>
  <c r="C25" i="6"/>
  <c r="B25" i="6"/>
  <c r="G24" i="6"/>
  <c r="F24" i="6"/>
  <c r="E24" i="6"/>
  <c r="C24" i="6"/>
  <c r="B24" i="6"/>
  <c r="G23" i="6"/>
  <c r="F23" i="6"/>
  <c r="E23" i="6"/>
  <c r="C23" i="6"/>
  <c r="B23" i="6"/>
  <c r="G22" i="6"/>
  <c r="F22" i="6"/>
  <c r="E22" i="6"/>
  <c r="C22" i="6"/>
  <c r="B22" i="6"/>
  <c r="G21" i="6"/>
  <c r="F21" i="6"/>
  <c r="E21" i="6"/>
  <c r="C21" i="6"/>
  <c r="B21" i="6"/>
  <c r="G20" i="6"/>
  <c r="F20" i="6"/>
  <c r="E20" i="6"/>
  <c r="C20" i="6"/>
  <c r="B20" i="6"/>
  <c r="A19" i="6"/>
  <c r="A18" i="6"/>
  <c r="B13" i="6"/>
  <c r="B12" i="6"/>
  <c r="A1" i="6"/>
  <c r="H505" i="5"/>
  <c r="H502" i="5"/>
  <c r="J30" i="5"/>
  <c r="J29" i="5"/>
  <c r="C32" i="5"/>
  <c r="D32" i="5"/>
  <c r="L497" i="5"/>
  <c r="K497" i="5"/>
  <c r="J497" i="5"/>
  <c r="C497" i="5"/>
  <c r="L496" i="5"/>
  <c r="K496" i="5"/>
  <c r="J496" i="5"/>
  <c r="C496" i="5"/>
  <c r="L495" i="5"/>
  <c r="L494" i="5"/>
  <c r="L491" i="5"/>
  <c r="K491" i="5"/>
  <c r="B491" i="5"/>
  <c r="J491" i="5"/>
  <c r="L490" i="5"/>
  <c r="K490" i="5"/>
  <c r="B490" i="5"/>
  <c r="J490" i="5"/>
  <c r="L488" i="5"/>
  <c r="J488" i="5"/>
  <c r="K487" i="5"/>
  <c r="B487" i="5"/>
  <c r="J487" i="5"/>
  <c r="L487" i="5" s="1"/>
  <c r="K483" i="5"/>
  <c r="B483" i="5"/>
  <c r="K482" i="5"/>
  <c r="B482" i="5"/>
  <c r="K481" i="5"/>
  <c r="B481" i="5"/>
  <c r="L475" i="5"/>
  <c r="L474" i="5"/>
  <c r="J472" i="5"/>
  <c r="J471" i="5"/>
  <c r="J470" i="5"/>
  <c r="J465" i="5" s="1"/>
  <c r="J469" i="5"/>
  <c r="J468" i="5"/>
  <c r="J467" i="5"/>
  <c r="J466" i="5"/>
  <c r="J464" i="5"/>
  <c r="J463" i="5"/>
  <c r="AE459" i="5"/>
  <c r="AA459" i="5"/>
  <c r="W459" i="5"/>
  <c r="P459" i="5"/>
  <c r="AF459" i="5"/>
  <c r="AY459" i="5"/>
  <c r="AO459" i="5"/>
  <c r="Y459" i="5"/>
  <c r="R459" i="5"/>
  <c r="V459" i="5"/>
  <c r="BI459" i="5"/>
  <c r="BB459" i="5"/>
  <c r="I459" i="5"/>
  <c r="O459" i="5" s="1"/>
  <c r="J457" i="5"/>
  <c r="J458" i="5" s="1"/>
  <c r="H457" i="5"/>
  <c r="H458" i="5" s="1"/>
  <c r="E455" i="5"/>
  <c r="BD455" i="5"/>
  <c r="BC455" i="5"/>
  <c r="AJ455" i="5"/>
  <c r="AT455" i="5" s="1"/>
  <c r="AH455" i="5"/>
  <c r="AS455" i="5" s="1"/>
  <c r="AI455" i="5"/>
  <c r="AG455" i="5"/>
  <c r="G455" i="5"/>
  <c r="D455" i="5"/>
  <c r="C455" i="5"/>
  <c r="B455" i="5"/>
  <c r="AE454" i="5"/>
  <c r="W454" i="5"/>
  <c r="P454" i="5"/>
  <c r="AF454" i="5"/>
  <c r="AY454" i="5"/>
  <c r="AO454" i="5"/>
  <c r="R454" i="5"/>
  <c r="V454" i="5"/>
  <c r="BI454" i="5"/>
  <c r="C31" i="5" s="1"/>
  <c r="BB454" i="5"/>
  <c r="G451" i="5"/>
  <c r="E451" i="5"/>
  <c r="L450" i="5"/>
  <c r="AA454" i="5" s="1"/>
  <c r="K450" i="5"/>
  <c r="J450" i="5"/>
  <c r="Y454" i="5" s="1"/>
  <c r="H450" i="5"/>
  <c r="J449" i="5"/>
  <c r="AC454" i="5" s="1"/>
  <c r="H449" i="5"/>
  <c r="H452" i="5" s="1"/>
  <c r="E447" i="5"/>
  <c r="BD447" i="5"/>
  <c r="BC447" i="5"/>
  <c r="AJ447" i="5"/>
  <c r="AT447" i="5" s="1"/>
  <c r="AH447" i="5"/>
  <c r="AS447" i="5" s="1"/>
  <c r="AI447" i="5"/>
  <c r="AG447" i="5"/>
  <c r="G447" i="5"/>
  <c r="D447" i="5"/>
  <c r="C447" i="5"/>
  <c r="B447" i="5"/>
  <c r="L444" i="5"/>
  <c r="L443" i="5"/>
  <c r="J441" i="5"/>
  <c r="J440" i="5"/>
  <c r="J439" i="5"/>
  <c r="J434" i="5" s="1"/>
  <c r="J438" i="5"/>
  <c r="J437" i="5"/>
  <c r="J435" i="5"/>
  <c r="AD428" i="5"/>
  <c r="Z428" i="5"/>
  <c r="U428" i="5"/>
  <c r="P428" i="5"/>
  <c r="AY428" i="5"/>
  <c r="AZ428" i="5"/>
  <c r="AP428" i="5"/>
  <c r="AB428" i="5"/>
  <c r="X428" i="5"/>
  <c r="R428" i="5"/>
  <c r="BA428" i="5"/>
  <c r="AQ428" i="5"/>
  <c r="Q428" i="5"/>
  <c r="AX428" i="5"/>
  <c r="J426" i="5"/>
  <c r="AN428" i="5" s="1"/>
  <c r="H426" i="5"/>
  <c r="E426" i="5"/>
  <c r="BD426" i="5"/>
  <c r="BC426" i="5"/>
  <c r="AJ426" i="5"/>
  <c r="AT426" i="5" s="1"/>
  <c r="AH426" i="5"/>
  <c r="AS426" i="5" s="1"/>
  <c r="AI426" i="5"/>
  <c r="AG426" i="5"/>
  <c r="G426" i="5"/>
  <c r="D426" i="5"/>
  <c r="C426" i="5"/>
  <c r="B426" i="5"/>
  <c r="AD425" i="5"/>
  <c r="Z425" i="5"/>
  <c r="U425" i="5"/>
  <c r="P425" i="5"/>
  <c r="AY425" i="5"/>
  <c r="AZ425" i="5"/>
  <c r="AP425" i="5"/>
  <c r="AB425" i="5"/>
  <c r="X425" i="5"/>
  <c r="R425" i="5"/>
  <c r="BA425" i="5"/>
  <c r="AQ425" i="5"/>
  <c r="Q425" i="5"/>
  <c r="AX425" i="5"/>
  <c r="C424" i="5"/>
  <c r="B424" i="5"/>
  <c r="J423" i="5"/>
  <c r="AN425" i="5" s="1"/>
  <c r="H423" i="5"/>
  <c r="E423" i="5"/>
  <c r="BD423" i="5"/>
  <c r="BC423" i="5"/>
  <c r="AJ423" i="5"/>
  <c r="AT423" i="5" s="1"/>
  <c r="AH423" i="5"/>
  <c r="AS423" i="5" s="1"/>
  <c r="AI423" i="5"/>
  <c r="AG423" i="5"/>
  <c r="G423" i="5"/>
  <c r="D423" i="5"/>
  <c r="C423" i="5"/>
  <c r="B423" i="5"/>
  <c r="AD422" i="5"/>
  <c r="P422" i="5"/>
  <c r="AY422" i="5"/>
  <c r="AZ422" i="5"/>
  <c r="BA422" i="5"/>
  <c r="AX422" i="5"/>
  <c r="G421" i="5"/>
  <c r="F421" i="5"/>
  <c r="E421" i="5"/>
  <c r="G420" i="5"/>
  <c r="F420" i="5"/>
  <c r="E420" i="5"/>
  <c r="G417" i="5"/>
  <c r="F417" i="5"/>
  <c r="E417" i="5"/>
  <c r="G416" i="5"/>
  <c r="F416" i="5"/>
  <c r="E416" i="5"/>
  <c r="J415" i="5"/>
  <c r="AF422" i="5" s="1"/>
  <c r="H415" i="5"/>
  <c r="L414" i="5"/>
  <c r="Z422" i="5" s="1"/>
  <c r="K414" i="5"/>
  <c r="J414" i="5"/>
  <c r="X422" i="5" s="1"/>
  <c r="I414" i="5"/>
  <c r="H414" i="5"/>
  <c r="J413" i="5"/>
  <c r="AP422" i="5" s="1"/>
  <c r="I413" i="5"/>
  <c r="H413" i="5"/>
  <c r="L412" i="5"/>
  <c r="U422" i="5" s="1"/>
  <c r="L419" i="5" s="1"/>
  <c r="K412" i="5"/>
  <c r="J412" i="5"/>
  <c r="Q422" i="5" s="1"/>
  <c r="J419" i="5" s="1"/>
  <c r="I412" i="5"/>
  <c r="H412" i="5"/>
  <c r="C411" i="5"/>
  <c r="C410" i="5"/>
  <c r="B410" i="5"/>
  <c r="E409" i="5"/>
  <c r="BD409" i="5"/>
  <c r="BC409" i="5"/>
  <c r="AJ409" i="5"/>
  <c r="L421" i="5" s="1"/>
  <c r="AH409" i="5"/>
  <c r="L420" i="5" s="1"/>
  <c r="AI409" i="5"/>
  <c r="J421" i="5" s="1"/>
  <c r="AG409" i="5"/>
  <c r="J420" i="5" s="1"/>
  <c r="G409" i="5"/>
  <c r="D409" i="5"/>
  <c r="B409" i="5"/>
  <c r="AD408" i="5"/>
  <c r="Z408" i="5"/>
  <c r="P408" i="5"/>
  <c r="AY408" i="5"/>
  <c r="AZ408" i="5"/>
  <c r="X408" i="5"/>
  <c r="BA408" i="5"/>
  <c r="AX408" i="5"/>
  <c r="G407" i="5"/>
  <c r="E407" i="5"/>
  <c r="G406" i="5"/>
  <c r="E406" i="5"/>
  <c r="G403" i="5"/>
  <c r="E403" i="5"/>
  <c r="J402" i="5"/>
  <c r="AF408" i="5" s="1"/>
  <c r="H402" i="5"/>
  <c r="J401" i="5"/>
  <c r="AB408" i="5" s="1"/>
  <c r="H401" i="5"/>
  <c r="L400" i="5"/>
  <c r="U408" i="5" s="1"/>
  <c r="L405" i="5" s="1"/>
  <c r="K400" i="5"/>
  <c r="J400" i="5"/>
  <c r="R408" i="5" s="1"/>
  <c r="H400" i="5"/>
  <c r="H404" i="5" s="1"/>
  <c r="E398" i="5"/>
  <c r="BD398" i="5"/>
  <c r="BC398" i="5"/>
  <c r="AJ398" i="5"/>
  <c r="L407" i="5" s="1"/>
  <c r="AH398" i="5"/>
  <c r="AS398" i="5" s="1"/>
  <c r="AI398" i="5"/>
  <c r="J407" i="5" s="1"/>
  <c r="AG398" i="5"/>
  <c r="J406" i="5" s="1"/>
  <c r="G398" i="5"/>
  <c r="D398" i="5"/>
  <c r="C398" i="5"/>
  <c r="B398" i="5"/>
  <c r="AD397" i="5"/>
  <c r="P397" i="5"/>
  <c r="AY397" i="5"/>
  <c r="AZ397" i="5"/>
  <c r="BA397" i="5"/>
  <c r="AX397" i="5"/>
  <c r="G396" i="5"/>
  <c r="F396" i="5"/>
  <c r="E396" i="5"/>
  <c r="G395" i="5"/>
  <c r="F395" i="5"/>
  <c r="E395" i="5"/>
  <c r="G392" i="5"/>
  <c r="F392" i="5"/>
  <c r="E392" i="5"/>
  <c r="G391" i="5"/>
  <c r="F391" i="5"/>
  <c r="E391" i="5"/>
  <c r="J390" i="5"/>
  <c r="AF397" i="5" s="1"/>
  <c r="H390" i="5"/>
  <c r="L389" i="5"/>
  <c r="Z397" i="5" s="1"/>
  <c r="K389" i="5"/>
  <c r="J389" i="5"/>
  <c r="X397" i="5" s="1"/>
  <c r="I389" i="5"/>
  <c r="H389" i="5"/>
  <c r="J388" i="5"/>
  <c r="AB397" i="5" s="1"/>
  <c r="I388" i="5"/>
  <c r="H388" i="5"/>
  <c r="L387" i="5"/>
  <c r="U397" i="5" s="1"/>
  <c r="L394" i="5" s="1"/>
  <c r="K387" i="5"/>
  <c r="J387" i="5"/>
  <c r="R397" i="5" s="1"/>
  <c r="I387" i="5"/>
  <c r="H387" i="5"/>
  <c r="H393" i="5" s="1"/>
  <c r="C386" i="5"/>
  <c r="C385" i="5"/>
  <c r="B385" i="5"/>
  <c r="E384" i="5"/>
  <c r="BD384" i="5"/>
  <c r="BC384" i="5"/>
  <c r="AJ384" i="5"/>
  <c r="L396" i="5" s="1"/>
  <c r="AH384" i="5"/>
  <c r="AS384" i="5" s="1"/>
  <c r="AI384" i="5"/>
  <c r="J396" i="5" s="1"/>
  <c r="AG384" i="5"/>
  <c r="J395" i="5" s="1"/>
  <c r="G384" i="5"/>
  <c r="D384" i="5"/>
  <c r="B384" i="5"/>
  <c r="AD383" i="5"/>
  <c r="Z383" i="5"/>
  <c r="U383" i="5"/>
  <c r="P383" i="5"/>
  <c r="AY383" i="5"/>
  <c r="AZ383" i="5"/>
  <c r="AP383" i="5"/>
  <c r="AB383" i="5"/>
  <c r="X383" i="5"/>
  <c r="R383" i="5"/>
  <c r="BA383" i="5"/>
  <c r="AQ383" i="5"/>
  <c r="Q383" i="5"/>
  <c r="AX383" i="5"/>
  <c r="C382" i="5"/>
  <c r="J380" i="5"/>
  <c r="AN383" i="5" s="1"/>
  <c r="H380" i="5"/>
  <c r="E380" i="5"/>
  <c r="BD380" i="5"/>
  <c r="BC380" i="5"/>
  <c r="AJ380" i="5"/>
  <c r="AT380" i="5" s="1"/>
  <c r="AH380" i="5"/>
  <c r="AS380" i="5" s="1"/>
  <c r="AI380" i="5"/>
  <c r="AG380" i="5"/>
  <c r="G380" i="5"/>
  <c r="D380" i="5"/>
  <c r="C380" i="5"/>
  <c r="B380" i="5"/>
  <c r="AD379" i="5"/>
  <c r="Z379" i="5"/>
  <c r="P379" i="5"/>
  <c r="AY379" i="5"/>
  <c r="AZ379" i="5"/>
  <c r="AP379" i="5"/>
  <c r="AB379" i="5"/>
  <c r="X379" i="5"/>
  <c r="BA379" i="5"/>
  <c r="AX379" i="5"/>
  <c r="G378" i="5"/>
  <c r="E378" i="5"/>
  <c r="G377" i="5"/>
  <c r="E377" i="5"/>
  <c r="G374" i="5"/>
  <c r="E374" i="5"/>
  <c r="J373" i="5"/>
  <c r="AF379" i="5" s="1"/>
  <c r="H373" i="5"/>
  <c r="L372" i="5"/>
  <c r="U379" i="5" s="1"/>
  <c r="L376" i="5" s="1"/>
  <c r="K372" i="5"/>
  <c r="J372" i="5"/>
  <c r="R379" i="5" s="1"/>
  <c r="H372" i="5"/>
  <c r="H375" i="5" s="1"/>
  <c r="C371" i="5"/>
  <c r="E369" i="5"/>
  <c r="BD369" i="5"/>
  <c r="BC369" i="5"/>
  <c r="AJ369" i="5"/>
  <c r="AT369" i="5" s="1"/>
  <c r="AH369" i="5"/>
  <c r="L377" i="5" s="1"/>
  <c r="AI369" i="5"/>
  <c r="J378" i="5" s="1"/>
  <c r="AG369" i="5"/>
  <c r="J377" i="5" s="1"/>
  <c r="G369" i="5"/>
  <c r="D369" i="5"/>
  <c r="C369" i="5"/>
  <c r="B369" i="5"/>
  <c r="AD368" i="5"/>
  <c r="Z368" i="5"/>
  <c r="U368" i="5"/>
  <c r="P368" i="5"/>
  <c r="AY368" i="5"/>
  <c r="AZ368" i="5"/>
  <c r="AP368" i="5"/>
  <c r="AB368" i="5"/>
  <c r="X368" i="5"/>
  <c r="R368" i="5"/>
  <c r="BA368" i="5"/>
  <c r="AQ368" i="5"/>
  <c r="Q368" i="5"/>
  <c r="AX368" i="5"/>
  <c r="J366" i="5"/>
  <c r="I368" i="5" s="1"/>
  <c r="AF368" i="5" s="1"/>
  <c r="H366" i="5"/>
  <c r="E366" i="5"/>
  <c r="BD366" i="5"/>
  <c r="BC366" i="5"/>
  <c r="AJ366" i="5"/>
  <c r="AT366" i="5" s="1"/>
  <c r="AH366" i="5"/>
  <c r="AS366" i="5" s="1"/>
  <c r="AI366" i="5"/>
  <c r="AG366" i="5"/>
  <c r="G366" i="5"/>
  <c r="D366" i="5"/>
  <c r="C366" i="5"/>
  <c r="B366" i="5"/>
  <c r="AD365" i="5"/>
  <c r="Z365" i="5"/>
  <c r="U365" i="5"/>
  <c r="P365" i="5"/>
  <c r="AY365" i="5"/>
  <c r="AZ365" i="5"/>
  <c r="AP365" i="5"/>
  <c r="AB365" i="5"/>
  <c r="X365" i="5"/>
  <c r="R365" i="5"/>
  <c r="BA365" i="5"/>
  <c r="AQ365" i="5"/>
  <c r="Q365" i="5"/>
  <c r="AX365" i="5"/>
  <c r="J363" i="5"/>
  <c r="AN365" i="5" s="1"/>
  <c r="H363" i="5"/>
  <c r="E363" i="5"/>
  <c r="BD363" i="5"/>
  <c r="BC363" i="5"/>
  <c r="AJ363" i="5"/>
  <c r="AT363" i="5" s="1"/>
  <c r="AH363" i="5"/>
  <c r="AS363" i="5" s="1"/>
  <c r="AI363" i="5"/>
  <c r="AG363" i="5"/>
  <c r="G363" i="5"/>
  <c r="D363" i="5"/>
  <c r="C363" i="5"/>
  <c r="B363" i="5"/>
  <c r="AD362" i="5"/>
  <c r="Z362" i="5"/>
  <c r="U362" i="5"/>
  <c r="P362" i="5"/>
  <c r="AY362" i="5"/>
  <c r="AZ362" i="5"/>
  <c r="AP362" i="5"/>
  <c r="AB362" i="5"/>
  <c r="X362" i="5"/>
  <c r="R362" i="5"/>
  <c r="BA362" i="5"/>
  <c r="AQ362" i="5"/>
  <c r="Q362" i="5"/>
  <c r="AX362" i="5"/>
  <c r="J360" i="5"/>
  <c r="AN362" i="5" s="1"/>
  <c r="H360" i="5"/>
  <c r="E360" i="5"/>
  <c r="BD360" i="5"/>
  <c r="BC360" i="5"/>
  <c r="AJ360" i="5"/>
  <c r="AT360" i="5" s="1"/>
  <c r="AH360" i="5"/>
  <c r="AS360" i="5" s="1"/>
  <c r="AI360" i="5"/>
  <c r="AG360" i="5"/>
  <c r="G360" i="5"/>
  <c r="D360" i="5"/>
  <c r="C360" i="5"/>
  <c r="B360" i="5"/>
  <c r="AD359" i="5"/>
  <c r="P359" i="5"/>
  <c r="AY359" i="5"/>
  <c r="AZ359" i="5"/>
  <c r="BA359" i="5"/>
  <c r="AX359" i="5"/>
  <c r="G358" i="5"/>
  <c r="F358" i="5"/>
  <c r="E358" i="5"/>
  <c r="G357" i="5"/>
  <c r="F357" i="5"/>
  <c r="E357" i="5"/>
  <c r="G354" i="5"/>
  <c r="F354" i="5"/>
  <c r="E354" i="5"/>
  <c r="G353" i="5"/>
  <c r="F353" i="5"/>
  <c r="E353" i="5"/>
  <c r="J352" i="5"/>
  <c r="AF359" i="5" s="1"/>
  <c r="H352" i="5"/>
  <c r="L351" i="5"/>
  <c r="Z359" i="5" s="1"/>
  <c r="K351" i="5"/>
  <c r="J351" i="5"/>
  <c r="X359" i="5" s="1"/>
  <c r="I351" i="5"/>
  <c r="H351" i="5"/>
  <c r="J350" i="5"/>
  <c r="AP359" i="5" s="1"/>
  <c r="I350" i="5"/>
  <c r="H350" i="5"/>
  <c r="L349" i="5"/>
  <c r="U359" i="5" s="1"/>
  <c r="L356" i="5" s="1"/>
  <c r="K349" i="5"/>
  <c r="J349" i="5"/>
  <c r="Q359" i="5" s="1"/>
  <c r="J356" i="5" s="1"/>
  <c r="I349" i="5"/>
  <c r="H349" i="5"/>
  <c r="C348" i="5"/>
  <c r="C347" i="5"/>
  <c r="B347" i="5"/>
  <c r="E346" i="5"/>
  <c r="BD346" i="5"/>
  <c r="BC346" i="5"/>
  <c r="AJ346" i="5"/>
  <c r="L358" i="5" s="1"/>
  <c r="AH346" i="5"/>
  <c r="L357" i="5" s="1"/>
  <c r="AI346" i="5"/>
  <c r="J358" i="5" s="1"/>
  <c r="AG346" i="5"/>
  <c r="J357" i="5" s="1"/>
  <c r="G346" i="5"/>
  <c r="D346" i="5"/>
  <c r="B346" i="5"/>
  <c r="AD345" i="5"/>
  <c r="P345" i="5"/>
  <c r="AF345" i="5"/>
  <c r="AY345" i="5"/>
  <c r="AO345" i="5"/>
  <c r="AZ345" i="5"/>
  <c r="BA345" i="5"/>
  <c r="AX345" i="5"/>
  <c r="G344" i="5"/>
  <c r="E344" i="5"/>
  <c r="G343" i="5"/>
  <c r="E343" i="5"/>
  <c r="G340" i="5"/>
  <c r="F340" i="5"/>
  <c r="E340" i="5"/>
  <c r="G339" i="5"/>
  <c r="F339" i="5"/>
  <c r="E339" i="5"/>
  <c r="L338" i="5"/>
  <c r="Z345" i="5" s="1"/>
  <c r="K338" i="5"/>
  <c r="J338" i="5"/>
  <c r="X345" i="5" s="1"/>
  <c r="I338" i="5"/>
  <c r="H338" i="5"/>
  <c r="J337" i="5"/>
  <c r="AP345" i="5" s="1"/>
  <c r="I337" i="5"/>
  <c r="H337" i="5"/>
  <c r="L336" i="5"/>
  <c r="U345" i="5" s="1"/>
  <c r="L342" i="5" s="1"/>
  <c r="K336" i="5"/>
  <c r="J336" i="5"/>
  <c r="Q345" i="5" s="1"/>
  <c r="J342" i="5" s="1"/>
  <c r="I336" i="5"/>
  <c r="H336" i="5"/>
  <c r="C335" i="5"/>
  <c r="C334" i="5"/>
  <c r="B334" i="5"/>
  <c r="E333" i="5"/>
  <c r="BD333" i="5"/>
  <c r="BC333" i="5"/>
  <c r="AJ333" i="5"/>
  <c r="L344" i="5" s="1"/>
  <c r="AH333" i="5"/>
  <c r="L343" i="5" s="1"/>
  <c r="AI333" i="5"/>
  <c r="J344" i="5" s="1"/>
  <c r="AG333" i="5"/>
  <c r="J343" i="5" s="1"/>
  <c r="G333" i="5"/>
  <c r="D333" i="5"/>
  <c r="B333" i="5"/>
  <c r="AD332" i="5"/>
  <c r="Z332" i="5"/>
  <c r="P332" i="5"/>
  <c r="AY332" i="5"/>
  <c r="AZ332" i="5"/>
  <c r="X332" i="5"/>
  <c r="BA332" i="5"/>
  <c r="AX332" i="5"/>
  <c r="G331" i="5"/>
  <c r="E331" i="5"/>
  <c r="G330" i="5"/>
  <c r="E330" i="5"/>
  <c r="G327" i="5"/>
  <c r="F327" i="5"/>
  <c r="E327" i="5"/>
  <c r="J326" i="5"/>
  <c r="AF332" i="5" s="1"/>
  <c r="I326" i="5"/>
  <c r="H326" i="5"/>
  <c r="J325" i="5"/>
  <c r="AB332" i="5" s="1"/>
  <c r="I325" i="5"/>
  <c r="H325" i="5"/>
  <c r="L324" i="5"/>
  <c r="U332" i="5" s="1"/>
  <c r="L329" i="5" s="1"/>
  <c r="K324" i="5"/>
  <c r="J324" i="5"/>
  <c r="R332" i="5" s="1"/>
  <c r="I324" i="5"/>
  <c r="H324" i="5"/>
  <c r="H328" i="5" s="1"/>
  <c r="C323" i="5"/>
  <c r="E321" i="5"/>
  <c r="BD321" i="5"/>
  <c r="BC321" i="5"/>
  <c r="AJ321" i="5"/>
  <c r="AT321" i="5" s="1"/>
  <c r="AH321" i="5"/>
  <c r="L330" i="5" s="1"/>
  <c r="AI321" i="5"/>
  <c r="J331" i="5" s="1"/>
  <c r="AG321" i="5"/>
  <c r="J330" i="5" s="1"/>
  <c r="G321" i="5"/>
  <c r="D321" i="5"/>
  <c r="B321" i="5"/>
  <c r="AD320" i="5"/>
  <c r="Z320" i="5"/>
  <c r="P320" i="5"/>
  <c r="AY320" i="5"/>
  <c r="AZ320" i="5"/>
  <c r="X320" i="5"/>
  <c r="BA320" i="5"/>
  <c r="AX320" i="5"/>
  <c r="G319" i="5"/>
  <c r="E319" i="5"/>
  <c r="G318" i="5"/>
  <c r="E318" i="5"/>
  <c r="G315" i="5"/>
  <c r="E315" i="5"/>
  <c r="J314" i="5"/>
  <c r="AF320" i="5" s="1"/>
  <c r="H314" i="5"/>
  <c r="J313" i="5"/>
  <c r="AB320" i="5" s="1"/>
  <c r="H313" i="5"/>
  <c r="L312" i="5"/>
  <c r="U320" i="5" s="1"/>
  <c r="L317" i="5" s="1"/>
  <c r="K312" i="5"/>
  <c r="J312" i="5"/>
  <c r="R320" i="5" s="1"/>
  <c r="H312" i="5"/>
  <c r="H316" i="5" s="1"/>
  <c r="C311" i="5"/>
  <c r="E309" i="5"/>
  <c r="BD309" i="5"/>
  <c r="BC309" i="5"/>
  <c r="AJ309" i="5"/>
  <c r="AT309" i="5" s="1"/>
  <c r="AH309" i="5"/>
  <c r="L318" i="5" s="1"/>
  <c r="AI309" i="5"/>
  <c r="J319" i="5" s="1"/>
  <c r="AG309" i="5"/>
  <c r="J318" i="5" s="1"/>
  <c r="G309" i="5"/>
  <c r="D309" i="5"/>
  <c r="C309" i="5"/>
  <c r="B309" i="5"/>
  <c r="AD308" i="5"/>
  <c r="Z308" i="5"/>
  <c r="P308" i="5"/>
  <c r="AY308" i="5"/>
  <c r="AZ308" i="5"/>
  <c r="X308" i="5"/>
  <c r="BA308" i="5"/>
  <c r="AX308" i="5"/>
  <c r="G307" i="5"/>
  <c r="F307" i="5"/>
  <c r="E307" i="5"/>
  <c r="G306" i="5"/>
  <c r="F306" i="5"/>
  <c r="E306" i="5"/>
  <c r="G303" i="5"/>
  <c r="F303" i="5"/>
  <c r="E303" i="5"/>
  <c r="J302" i="5"/>
  <c r="AF308" i="5" s="1"/>
  <c r="H302" i="5"/>
  <c r="J301" i="5"/>
  <c r="AP308" i="5" s="1"/>
  <c r="I301" i="5"/>
  <c r="H301" i="5"/>
  <c r="L300" i="5"/>
  <c r="U308" i="5" s="1"/>
  <c r="L305" i="5" s="1"/>
  <c r="K300" i="5"/>
  <c r="J300" i="5"/>
  <c r="Q308" i="5" s="1"/>
  <c r="J305" i="5" s="1"/>
  <c r="I300" i="5"/>
  <c r="H300" i="5"/>
  <c r="H304" i="5" s="1"/>
  <c r="C299" i="5"/>
  <c r="C298" i="5"/>
  <c r="B298" i="5"/>
  <c r="E297" i="5"/>
  <c r="BD297" i="5"/>
  <c r="BC297" i="5"/>
  <c r="AJ297" i="5"/>
  <c r="L307" i="5" s="1"/>
  <c r="AH297" i="5"/>
  <c r="L306" i="5" s="1"/>
  <c r="AI297" i="5"/>
  <c r="J307" i="5" s="1"/>
  <c r="AG297" i="5"/>
  <c r="J306" i="5" s="1"/>
  <c r="G297" i="5"/>
  <c r="D297" i="5"/>
  <c r="B297" i="5"/>
  <c r="AD296" i="5"/>
  <c r="Z296" i="5"/>
  <c r="P296" i="5"/>
  <c r="AY296" i="5"/>
  <c r="AZ296" i="5"/>
  <c r="X296" i="5"/>
  <c r="BA296" i="5"/>
  <c r="AX296" i="5"/>
  <c r="G295" i="5"/>
  <c r="E295" i="5"/>
  <c r="G294" i="5"/>
  <c r="E294" i="5"/>
  <c r="G291" i="5"/>
  <c r="E291" i="5"/>
  <c r="J290" i="5"/>
  <c r="AF296" i="5" s="1"/>
  <c r="H290" i="5"/>
  <c r="J289" i="5"/>
  <c r="AB296" i="5" s="1"/>
  <c r="H289" i="5"/>
  <c r="L288" i="5"/>
  <c r="U296" i="5" s="1"/>
  <c r="L293" i="5" s="1"/>
  <c r="K288" i="5"/>
  <c r="J288" i="5"/>
  <c r="R296" i="5" s="1"/>
  <c r="H288" i="5"/>
  <c r="H292" i="5" s="1"/>
  <c r="C287" i="5"/>
  <c r="E285" i="5"/>
  <c r="BD285" i="5"/>
  <c r="BC285" i="5"/>
  <c r="AJ285" i="5"/>
  <c r="AT285" i="5" s="1"/>
  <c r="AH285" i="5"/>
  <c r="L294" i="5" s="1"/>
  <c r="AI285" i="5"/>
  <c r="J295" i="5" s="1"/>
  <c r="AG285" i="5"/>
  <c r="J294" i="5" s="1"/>
  <c r="G285" i="5"/>
  <c r="D285" i="5"/>
  <c r="C285" i="5"/>
  <c r="B285" i="5"/>
  <c r="AD284" i="5"/>
  <c r="P284" i="5"/>
  <c r="AY284" i="5"/>
  <c r="AZ284" i="5"/>
  <c r="BA284" i="5"/>
  <c r="AX284" i="5"/>
  <c r="G283" i="5"/>
  <c r="E283" i="5"/>
  <c r="G282" i="5"/>
  <c r="E282" i="5"/>
  <c r="G279" i="5"/>
  <c r="E279" i="5"/>
  <c r="G278" i="5"/>
  <c r="E278" i="5"/>
  <c r="J277" i="5"/>
  <c r="AF284" i="5" s="1"/>
  <c r="H277" i="5"/>
  <c r="L276" i="5"/>
  <c r="Z284" i="5" s="1"/>
  <c r="K276" i="5"/>
  <c r="J276" i="5"/>
  <c r="X284" i="5" s="1"/>
  <c r="H276" i="5"/>
  <c r="J275" i="5"/>
  <c r="AP284" i="5" s="1"/>
  <c r="H275" i="5"/>
  <c r="L274" i="5"/>
  <c r="U284" i="5" s="1"/>
  <c r="L281" i="5" s="1"/>
  <c r="K274" i="5"/>
  <c r="J274" i="5"/>
  <c r="Q284" i="5" s="1"/>
  <c r="J281" i="5" s="1"/>
  <c r="H274" i="5"/>
  <c r="H280" i="5" s="1"/>
  <c r="E272" i="5"/>
  <c r="BD272" i="5"/>
  <c r="BC272" i="5"/>
  <c r="AJ272" i="5"/>
  <c r="L283" i="5" s="1"/>
  <c r="AH272" i="5"/>
  <c r="L282" i="5" s="1"/>
  <c r="AI272" i="5"/>
  <c r="J283" i="5" s="1"/>
  <c r="AG272" i="5"/>
  <c r="J282" i="5" s="1"/>
  <c r="G272" i="5"/>
  <c r="D272" i="5"/>
  <c r="C272" i="5"/>
  <c r="B272" i="5"/>
  <c r="AD271" i="5"/>
  <c r="Z271" i="5"/>
  <c r="U271" i="5"/>
  <c r="P271" i="5"/>
  <c r="AY271" i="5"/>
  <c r="AZ271" i="5"/>
  <c r="AP271" i="5"/>
  <c r="AB271" i="5"/>
  <c r="X271" i="5"/>
  <c r="R271" i="5"/>
  <c r="BA271" i="5"/>
  <c r="AQ271" i="5"/>
  <c r="Q271" i="5"/>
  <c r="AX271" i="5"/>
  <c r="J269" i="5"/>
  <c r="AN271" i="5" s="1"/>
  <c r="H269" i="5"/>
  <c r="E269" i="5"/>
  <c r="BD269" i="5"/>
  <c r="BC269" i="5"/>
  <c r="AJ269" i="5"/>
  <c r="AT269" i="5" s="1"/>
  <c r="AH269" i="5"/>
  <c r="AS269" i="5" s="1"/>
  <c r="AI269" i="5"/>
  <c r="AG269" i="5"/>
  <c r="G269" i="5"/>
  <c r="D269" i="5"/>
  <c r="C269" i="5"/>
  <c r="B269" i="5"/>
  <c r="AD268" i="5"/>
  <c r="Z268" i="5"/>
  <c r="U268" i="5"/>
  <c r="P268" i="5"/>
  <c r="AY268" i="5"/>
  <c r="AZ268" i="5"/>
  <c r="AP268" i="5"/>
  <c r="AB268" i="5"/>
  <c r="X268" i="5"/>
  <c r="R268" i="5"/>
  <c r="BA268" i="5"/>
  <c r="AQ268" i="5"/>
  <c r="Q268" i="5"/>
  <c r="AX268" i="5"/>
  <c r="C267" i="5"/>
  <c r="C266" i="5"/>
  <c r="B266" i="5"/>
  <c r="J265" i="5"/>
  <c r="AN268" i="5" s="1"/>
  <c r="H265" i="5"/>
  <c r="E265" i="5"/>
  <c r="BD265" i="5"/>
  <c r="BC265" i="5"/>
  <c r="AJ265" i="5"/>
  <c r="AT265" i="5" s="1"/>
  <c r="AH265" i="5"/>
  <c r="AS265" i="5" s="1"/>
  <c r="AI265" i="5"/>
  <c r="AG265" i="5"/>
  <c r="G265" i="5"/>
  <c r="D265" i="5"/>
  <c r="C265" i="5"/>
  <c r="B265" i="5"/>
  <c r="AD264" i="5"/>
  <c r="P264" i="5"/>
  <c r="AY264" i="5"/>
  <c r="AZ264" i="5"/>
  <c r="BA264" i="5"/>
  <c r="AX264" i="5"/>
  <c r="G263" i="5"/>
  <c r="F263" i="5"/>
  <c r="E263" i="5"/>
  <c r="G262" i="5"/>
  <c r="F262" i="5"/>
  <c r="E262" i="5"/>
  <c r="G259" i="5"/>
  <c r="F259" i="5"/>
  <c r="E259" i="5"/>
  <c r="G258" i="5"/>
  <c r="F258" i="5"/>
  <c r="E258" i="5"/>
  <c r="J257" i="5"/>
  <c r="AF264" i="5" s="1"/>
  <c r="H257" i="5"/>
  <c r="L256" i="5"/>
  <c r="Z264" i="5" s="1"/>
  <c r="K256" i="5"/>
  <c r="J256" i="5"/>
  <c r="X264" i="5" s="1"/>
  <c r="I256" i="5"/>
  <c r="H256" i="5"/>
  <c r="J255" i="5"/>
  <c r="AB264" i="5" s="1"/>
  <c r="I255" i="5"/>
  <c r="H255" i="5"/>
  <c r="L254" i="5"/>
  <c r="U264" i="5" s="1"/>
  <c r="L261" i="5" s="1"/>
  <c r="K254" i="5"/>
  <c r="J254" i="5"/>
  <c r="R264" i="5" s="1"/>
  <c r="I254" i="5"/>
  <c r="H254" i="5"/>
  <c r="H260" i="5" s="1"/>
  <c r="C253" i="5"/>
  <c r="C252" i="5"/>
  <c r="B252" i="5"/>
  <c r="E251" i="5"/>
  <c r="BD251" i="5"/>
  <c r="BC251" i="5"/>
  <c r="AJ251" i="5"/>
  <c r="L263" i="5" s="1"/>
  <c r="AH251" i="5"/>
  <c r="AS251" i="5" s="1"/>
  <c r="AI251" i="5"/>
  <c r="J263" i="5" s="1"/>
  <c r="AG251" i="5"/>
  <c r="J262" i="5" s="1"/>
  <c r="G251" i="5"/>
  <c r="D251" i="5"/>
  <c r="B251" i="5"/>
  <c r="AD250" i="5"/>
  <c r="P250" i="5"/>
  <c r="AY250" i="5"/>
  <c r="AZ250" i="5"/>
  <c r="BA250" i="5"/>
  <c r="AX250" i="5"/>
  <c r="G249" i="5"/>
  <c r="F249" i="5"/>
  <c r="E249" i="5"/>
  <c r="G248" i="5"/>
  <c r="F248" i="5"/>
  <c r="E248" i="5"/>
  <c r="G245" i="5"/>
  <c r="F245" i="5"/>
  <c r="E245" i="5"/>
  <c r="G244" i="5"/>
  <c r="F244" i="5"/>
  <c r="E244" i="5"/>
  <c r="J243" i="5"/>
  <c r="H243" i="5"/>
  <c r="L242" i="5"/>
  <c r="Z250" i="5" s="1"/>
  <c r="K242" i="5"/>
  <c r="J242" i="5"/>
  <c r="X250" i="5" s="1"/>
  <c r="I242" i="5"/>
  <c r="H242" i="5"/>
  <c r="J241" i="5"/>
  <c r="I241" i="5"/>
  <c r="H241" i="5"/>
  <c r="L240" i="5"/>
  <c r="U250" i="5" s="1"/>
  <c r="L247" i="5" s="1"/>
  <c r="K240" i="5"/>
  <c r="J240" i="5"/>
  <c r="I240" i="5"/>
  <c r="H240" i="5"/>
  <c r="H246" i="5" s="1"/>
  <c r="C239" i="5"/>
  <c r="C238" i="5"/>
  <c r="B238" i="5"/>
  <c r="E237" i="5"/>
  <c r="BD237" i="5"/>
  <c r="BC237" i="5"/>
  <c r="AJ237" i="5"/>
  <c r="L249" i="5" s="1"/>
  <c r="AH237" i="5"/>
  <c r="L248" i="5" s="1"/>
  <c r="AI237" i="5"/>
  <c r="J249" i="5" s="1"/>
  <c r="AG237" i="5"/>
  <c r="J248" i="5" s="1"/>
  <c r="G237" i="5"/>
  <c r="D237" i="5"/>
  <c r="B237" i="5"/>
  <c r="AD236" i="5"/>
  <c r="Z236" i="5"/>
  <c r="U236" i="5"/>
  <c r="P236" i="5"/>
  <c r="AY236" i="5"/>
  <c r="AZ236" i="5"/>
  <c r="AP236" i="5"/>
  <c r="AB236" i="5"/>
  <c r="X236" i="5"/>
  <c r="R236" i="5"/>
  <c r="BA236" i="5"/>
  <c r="AQ236" i="5"/>
  <c r="Q236" i="5"/>
  <c r="AX236" i="5"/>
  <c r="J234" i="5"/>
  <c r="I236" i="5" s="1"/>
  <c r="O236" i="5" s="1"/>
  <c r="H234" i="5"/>
  <c r="E234" i="5"/>
  <c r="BD234" i="5"/>
  <c r="BC234" i="5"/>
  <c r="AJ234" i="5"/>
  <c r="AT234" i="5" s="1"/>
  <c r="AH234" i="5"/>
  <c r="AS234" i="5" s="1"/>
  <c r="AI234" i="5"/>
  <c r="AG234" i="5"/>
  <c r="G234" i="5"/>
  <c r="D234" i="5"/>
  <c r="C234" i="5"/>
  <c r="B234" i="5"/>
  <c r="AD233" i="5"/>
  <c r="Z233" i="5"/>
  <c r="U233" i="5"/>
  <c r="P233" i="5"/>
  <c r="AY233" i="5"/>
  <c r="AZ233" i="5"/>
  <c r="AP233" i="5"/>
  <c r="AB233" i="5"/>
  <c r="X233" i="5"/>
  <c r="R233" i="5"/>
  <c r="BA233" i="5"/>
  <c r="AQ233" i="5"/>
  <c r="Q233" i="5"/>
  <c r="AX233" i="5"/>
  <c r="I233" i="5"/>
  <c r="O233" i="5" s="1"/>
  <c r="J231" i="5"/>
  <c r="AN233" i="5" s="1"/>
  <c r="H231" i="5"/>
  <c r="E231" i="5"/>
  <c r="BD231" i="5"/>
  <c r="BC231" i="5"/>
  <c r="AJ231" i="5"/>
  <c r="AT231" i="5" s="1"/>
  <c r="AH231" i="5"/>
  <c r="AS231" i="5" s="1"/>
  <c r="AI231" i="5"/>
  <c r="AG231" i="5"/>
  <c r="G231" i="5"/>
  <c r="D231" i="5"/>
  <c r="C231" i="5"/>
  <c r="B231" i="5"/>
  <c r="AD230" i="5"/>
  <c r="Z230" i="5"/>
  <c r="U230" i="5"/>
  <c r="P230" i="5"/>
  <c r="AY230" i="5"/>
  <c r="AZ230" i="5"/>
  <c r="AP230" i="5"/>
  <c r="AB230" i="5"/>
  <c r="X230" i="5"/>
  <c r="R230" i="5"/>
  <c r="BA230" i="5"/>
  <c r="AQ230" i="5"/>
  <c r="Q230" i="5"/>
  <c r="AX230" i="5"/>
  <c r="C229" i="5"/>
  <c r="C228" i="5"/>
  <c r="B228" i="5"/>
  <c r="J227" i="5"/>
  <c r="AN230" i="5" s="1"/>
  <c r="H227" i="5"/>
  <c r="E227" i="5"/>
  <c r="BD227" i="5"/>
  <c r="BC227" i="5"/>
  <c r="AJ227" i="5"/>
  <c r="AT227" i="5" s="1"/>
  <c r="AH227" i="5"/>
  <c r="AS227" i="5" s="1"/>
  <c r="AI227" i="5"/>
  <c r="AG227" i="5"/>
  <c r="G227" i="5"/>
  <c r="D227" i="5"/>
  <c r="C227" i="5"/>
  <c r="B227" i="5"/>
  <c r="AD226" i="5"/>
  <c r="Z226" i="5"/>
  <c r="U226" i="5"/>
  <c r="P226" i="5"/>
  <c r="AY226" i="5"/>
  <c r="AZ226" i="5"/>
  <c r="AP226" i="5"/>
  <c r="AB226" i="5"/>
  <c r="X226" i="5"/>
  <c r="R226" i="5"/>
  <c r="BA226" i="5"/>
  <c r="AQ226" i="5"/>
  <c r="Q226" i="5"/>
  <c r="AX226" i="5"/>
  <c r="C225" i="5"/>
  <c r="C224" i="5"/>
  <c r="B224" i="5"/>
  <c r="J223" i="5"/>
  <c r="AN226" i="5" s="1"/>
  <c r="H223" i="5"/>
  <c r="E223" i="5"/>
  <c r="BD223" i="5"/>
  <c r="BC223" i="5"/>
  <c r="AJ223" i="5"/>
  <c r="AT223" i="5" s="1"/>
  <c r="AH223" i="5"/>
  <c r="AS223" i="5" s="1"/>
  <c r="AI223" i="5"/>
  <c r="AG223" i="5"/>
  <c r="G223" i="5"/>
  <c r="D223" i="5"/>
  <c r="C223" i="5"/>
  <c r="B223" i="5"/>
  <c r="AD222" i="5"/>
  <c r="P222" i="5"/>
  <c r="AY222" i="5"/>
  <c r="AZ222" i="5"/>
  <c r="BA222" i="5"/>
  <c r="AX222" i="5"/>
  <c r="G221" i="5"/>
  <c r="F221" i="5"/>
  <c r="E221" i="5"/>
  <c r="G220" i="5"/>
  <c r="F220" i="5"/>
  <c r="E220" i="5"/>
  <c r="G217" i="5"/>
  <c r="F217" i="5"/>
  <c r="E217" i="5"/>
  <c r="G216" i="5"/>
  <c r="F216" i="5"/>
  <c r="E216" i="5"/>
  <c r="J215" i="5"/>
  <c r="AF222" i="5" s="1"/>
  <c r="H215" i="5"/>
  <c r="L214" i="5"/>
  <c r="Z222" i="5" s="1"/>
  <c r="K214" i="5"/>
  <c r="J214" i="5"/>
  <c r="X222" i="5" s="1"/>
  <c r="I214" i="5"/>
  <c r="H214" i="5"/>
  <c r="J213" i="5"/>
  <c r="AB222" i="5" s="1"/>
  <c r="I213" i="5"/>
  <c r="H213" i="5"/>
  <c r="L212" i="5"/>
  <c r="U222" i="5" s="1"/>
  <c r="L219" i="5" s="1"/>
  <c r="K212" i="5"/>
  <c r="J212" i="5"/>
  <c r="R222" i="5" s="1"/>
  <c r="I212" i="5"/>
  <c r="H212" i="5"/>
  <c r="H218" i="5" s="1"/>
  <c r="C211" i="5"/>
  <c r="C210" i="5"/>
  <c r="B210" i="5"/>
  <c r="E209" i="5"/>
  <c r="BD209" i="5"/>
  <c r="BC209" i="5"/>
  <c r="AJ209" i="5"/>
  <c r="L221" i="5" s="1"/>
  <c r="AH209" i="5"/>
  <c r="AS209" i="5" s="1"/>
  <c r="AI209" i="5"/>
  <c r="J221" i="5" s="1"/>
  <c r="AG209" i="5"/>
  <c r="J220" i="5" s="1"/>
  <c r="G209" i="5"/>
  <c r="D209" i="5"/>
  <c r="B209" i="5"/>
  <c r="AD208" i="5"/>
  <c r="Z208" i="5"/>
  <c r="P208" i="5"/>
  <c r="AY208" i="5"/>
  <c r="AZ208" i="5"/>
  <c r="X208" i="5"/>
  <c r="BA208" i="5"/>
  <c r="AX208" i="5"/>
  <c r="G207" i="5"/>
  <c r="F207" i="5"/>
  <c r="E207" i="5"/>
  <c r="G206" i="5"/>
  <c r="F206" i="5"/>
  <c r="E206" i="5"/>
  <c r="G203" i="5"/>
  <c r="F203" i="5"/>
  <c r="E203" i="5"/>
  <c r="J202" i="5"/>
  <c r="AF208" i="5" s="1"/>
  <c r="H202" i="5"/>
  <c r="J201" i="5"/>
  <c r="AP208" i="5" s="1"/>
  <c r="I201" i="5"/>
  <c r="H201" i="5"/>
  <c r="L200" i="5"/>
  <c r="U208" i="5" s="1"/>
  <c r="L205" i="5" s="1"/>
  <c r="K200" i="5"/>
  <c r="J200" i="5"/>
  <c r="Q208" i="5" s="1"/>
  <c r="J205" i="5" s="1"/>
  <c r="I200" i="5"/>
  <c r="H200" i="5"/>
  <c r="H204" i="5" s="1"/>
  <c r="C199" i="5"/>
  <c r="C198" i="5"/>
  <c r="B198" i="5"/>
  <c r="E197" i="5"/>
  <c r="BD197" i="5"/>
  <c r="BC197" i="5"/>
  <c r="AJ197" i="5"/>
  <c r="L207" i="5" s="1"/>
  <c r="AH197" i="5"/>
  <c r="L206" i="5" s="1"/>
  <c r="AI197" i="5"/>
  <c r="J207" i="5" s="1"/>
  <c r="AG197" i="5"/>
  <c r="J206" i="5" s="1"/>
  <c r="G197" i="5"/>
  <c r="D197" i="5"/>
  <c r="B197" i="5"/>
  <c r="AD196" i="5"/>
  <c r="P196" i="5"/>
  <c r="AY196" i="5"/>
  <c r="AZ196" i="5"/>
  <c r="BA196" i="5"/>
  <c r="AX196" i="5"/>
  <c r="G195" i="5"/>
  <c r="E195" i="5"/>
  <c r="G194" i="5"/>
  <c r="E194" i="5"/>
  <c r="G191" i="5"/>
  <c r="E191" i="5"/>
  <c r="G190" i="5"/>
  <c r="E190" i="5"/>
  <c r="J189" i="5"/>
  <c r="AF196" i="5" s="1"/>
  <c r="H189" i="5"/>
  <c r="L188" i="5"/>
  <c r="Z196" i="5" s="1"/>
  <c r="K188" i="5"/>
  <c r="J188" i="5"/>
  <c r="X196" i="5" s="1"/>
  <c r="H188" i="5"/>
  <c r="J187" i="5"/>
  <c r="AB196" i="5" s="1"/>
  <c r="H187" i="5"/>
  <c r="L186" i="5"/>
  <c r="U196" i="5" s="1"/>
  <c r="L193" i="5" s="1"/>
  <c r="K186" i="5"/>
  <c r="J186" i="5"/>
  <c r="R196" i="5" s="1"/>
  <c r="H186" i="5"/>
  <c r="H192" i="5" s="1"/>
  <c r="C185" i="5"/>
  <c r="E183" i="5"/>
  <c r="BD183" i="5"/>
  <c r="BC183" i="5"/>
  <c r="AJ183" i="5"/>
  <c r="AT183" i="5" s="1"/>
  <c r="AH183" i="5"/>
  <c r="L194" i="5" s="1"/>
  <c r="AI183" i="5"/>
  <c r="J195" i="5" s="1"/>
  <c r="AG183" i="5"/>
  <c r="J194" i="5" s="1"/>
  <c r="G183" i="5"/>
  <c r="D183" i="5"/>
  <c r="C183" i="5"/>
  <c r="B183" i="5"/>
  <c r="AD182" i="5"/>
  <c r="Z182" i="5"/>
  <c r="U182" i="5"/>
  <c r="P182" i="5"/>
  <c r="AY182" i="5"/>
  <c r="AZ182" i="5"/>
  <c r="AP182" i="5"/>
  <c r="AB182" i="5"/>
  <c r="X182" i="5"/>
  <c r="R182" i="5"/>
  <c r="BA182" i="5"/>
  <c r="AQ182" i="5"/>
  <c r="Q182" i="5"/>
  <c r="AX182" i="5"/>
  <c r="C181" i="5"/>
  <c r="J179" i="5"/>
  <c r="AN182" i="5" s="1"/>
  <c r="H179" i="5"/>
  <c r="E179" i="5"/>
  <c r="BD179" i="5"/>
  <c r="BC179" i="5"/>
  <c r="AJ179" i="5"/>
  <c r="AT179" i="5" s="1"/>
  <c r="AH179" i="5"/>
  <c r="AS179" i="5" s="1"/>
  <c r="AI179" i="5"/>
  <c r="AG179" i="5"/>
  <c r="G179" i="5"/>
  <c r="D179" i="5"/>
  <c r="C179" i="5"/>
  <c r="B179" i="5"/>
  <c r="AD178" i="5"/>
  <c r="Z178" i="5"/>
  <c r="U178" i="5"/>
  <c r="P178" i="5"/>
  <c r="AY178" i="5"/>
  <c r="AZ178" i="5"/>
  <c r="AP178" i="5"/>
  <c r="AB178" i="5"/>
  <c r="X178" i="5"/>
  <c r="R178" i="5"/>
  <c r="BA178" i="5"/>
  <c r="AQ178" i="5"/>
  <c r="Q178" i="5"/>
  <c r="AX178" i="5"/>
  <c r="C177" i="5"/>
  <c r="J175" i="5"/>
  <c r="AN178" i="5" s="1"/>
  <c r="H175" i="5"/>
  <c r="E175" i="5"/>
  <c r="BD175" i="5"/>
  <c r="BC175" i="5"/>
  <c r="AJ175" i="5"/>
  <c r="AT175" i="5" s="1"/>
  <c r="AH175" i="5"/>
  <c r="AS175" i="5" s="1"/>
  <c r="AI175" i="5"/>
  <c r="AG175" i="5"/>
  <c r="G175" i="5"/>
  <c r="D175" i="5"/>
  <c r="C175" i="5"/>
  <c r="B175" i="5"/>
  <c r="AD174" i="5"/>
  <c r="P174" i="5"/>
  <c r="AY174" i="5"/>
  <c r="AZ174" i="5"/>
  <c r="BA174" i="5"/>
  <c r="AX174" i="5"/>
  <c r="G173" i="5"/>
  <c r="E173" i="5"/>
  <c r="G172" i="5"/>
  <c r="E172" i="5"/>
  <c r="G169" i="5"/>
  <c r="E169" i="5"/>
  <c r="G168" i="5"/>
  <c r="E168" i="5"/>
  <c r="J167" i="5"/>
  <c r="AF174" i="5" s="1"/>
  <c r="H167" i="5"/>
  <c r="L166" i="5"/>
  <c r="Z174" i="5" s="1"/>
  <c r="K166" i="5"/>
  <c r="J166" i="5"/>
  <c r="X174" i="5" s="1"/>
  <c r="H166" i="5"/>
  <c r="J165" i="5"/>
  <c r="AP174" i="5" s="1"/>
  <c r="H165" i="5"/>
  <c r="L164" i="5"/>
  <c r="U174" i="5" s="1"/>
  <c r="L171" i="5" s="1"/>
  <c r="K164" i="5"/>
  <c r="J164" i="5"/>
  <c r="Q174" i="5" s="1"/>
  <c r="J171" i="5" s="1"/>
  <c r="H164" i="5"/>
  <c r="H170" i="5" s="1"/>
  <c r="E162" i="5"/>
  <c r="BD162" i="5"/>
  <c r="BC162" i="5"/>
  <c r="AJ162" i="5"/>
  <c r="L173" i="5" s="1"/>
  <c r="AH162" i="5"/>
  <c r="L172" i="5" s="1"/>
  <c r="AI162" i="5"/>
  <c r="J173" i="5" s="1"/>
  <c r="AG162" i="5"/>
  <c r="J172" i="5" s="1"/>
  <c r="G162" i="5"/>
  <c r="D162" i="5"/>
  <c r="C162" i="5"/>
  <c r="B162" i="5"/>
  <c r="AD161" i="5"/>
  <c r="Z161" i="5"/>
  <c r="U161" i="5"/>
  <c r="P161" i="5"/>
  <c r="AY161" i="5"/>
  <c r="AZ161" i="5"/>
  <c r="AP161" i="5"/>
  <c r="AB161" i="5"/>
  <c r="X161" i="5"/>
  <c r="R161" i="5"/>
  <c r="BA161" i="5"/>
  <c r="AQ161" i="5"/>
  <c r="Q161" i="5"/>
  <c r="AX161" i="5"/>
  <c r="J159" i="5"/>
  <c r="AN161" i="5" s="1"/>
  <c r="H159" i="5"/>
  <c r="E159" i="5"/>
  <c r="BD159" i="5"/>
  <c r="BC159" i="5"/>
  <c r="AJ159" i="5"/>
  <c r="AT159" i="5" s="1"/>
  <c r="AH159" i="5"/>
  <c r="AS159" i="5" s="1"/>
  <c r="AI159" i="5"/>
  <c r="AG159" i="5"/>
  <c r="G159" i="5"/>
  <c r="D159" i="5"/>
  <c r="C159" i="5"/>
  <c r="B159" i="5"/>
  <c r="AD158" i="5"/>
  <c r="Z158" i="5"/>
  <c r="U158" i="5"/>
  <c r="P158" i="5"/>
  <c r="AY158" i="5"/>
  <c r="AZ158" i="5"/>
  <c r="AP158" i="5"/>
  <c r="AB158" i="5"/>
  <c r="X158" i="5"/>
  <c r="R158" i="5"/>
  <c r="BA158" i="5"/>
  <c r="AQ158" i="5"/>
  <c r="Q158" i="5"/>
  <c r="AX158" i="5"/>
  <c r="C157" i="5"/>
  <c r="J155" i="5"/>
  <c r="AN158" i="5" s="1"/>
  <c r="H155" i="5"/>
  <c r="E155" i="5"/>
  <c r="BD155" i="5"/>
  <c r="BC155" i="5"/>
  <c r="AJ155" i="5"/>
  <c r="AT155" i="5" s="1"/>
  <c r="AH155" i="5"/>
  <c r="AS155" i="5" s="1"/>
  <c r="AI155" i="5"/>
  <c r="AG155" i="5"/>
  <c r="G155" i="5"/>
  <c r="D155" i="5"/>
  <c r="C155" i="5"/>
  <c r="B155" i="5"/>
  <c r="AD154" i="5"/>
  <c r="P154" i="5"/>
  <c r="AY154" i="5"/>
  <c r="AZ154" i="5"/>
  <c r="BA154" i="5"/>
  <c r="AX154" i="5"/>
  <c r="G153" i="5"/>
  <c r="F153" i="5"/>
  <c r="E153" i="5"/>
  <c r="G152" i="5"/>
  <c r="F152" i="5"/>
  <c r="E152" i="5"/>
  <c r="G149" i="5"/>
  <c r="F149" i="5"/>
  <c r="E149" i="5"/>
  <c r="G148" i="5"/>
  <c r="F148" i="5"/>
  <c r="E148" i="5"/>
  <c r="J147" i="5"/>
  <c r="AF154" i="5" s="1"/>
  <c r="H147" i="5"/>
  <c r="L146" i="5"/>
  <c r="Z154" i="5" s="1"/>
  <c r="K146" i="5"/>
  <c r="J146" i="5"/>
  <c r="X154" i="5" s="1"/>
  <c r="I146" i="5"/>
  <c r="H146" i="5"/>
  <c r="J145" i="5"/>
  <c r="AB154" i="5" s="1"/>
  <c r="I145" i="5"/>
  <c r="H145" i="5"/>
  <c r="L144" i="5"/>
  <c r="U154" i="5" s="1"/>
  <c r="L151" i="5" s="1"/>
  <c r="K144" i="5"/>
  <c r="J144" i="5"/>
  <c r="R154" i="5" s="1"/>
  <c r="I144" i="5"/>
  <c r="H144" i="5"/>
  <c r="H150" i="5" s="1"/>
  <c r="C143" i="5"/>
  <c r="B143" i="5"/>
  <c r="E142" i="5"/>
  <c r="BD142" i="5"/>
  <c r="BC142" i="5"/>
  <c r="AJ142" i="5"/>
  <c r="AT142" i="5" s="1"/>
  <c r="AH142" i="5"/>
  <c r="L152" i="5" s="1"/>
  <c r="AI142" i="5"/>
  <c r="J153" i="5" s="1"/>
  <c r="AG142" i="5"/>
  <c r="J152" i="5" s="1"/>
  <c r="G142" i="5"/>
  <c r="D142" i="5"/>
  <c r="B142" i="5"/>
  <c r="AD141" i="5"/>
  <c r="Z141" i="5"/>
  <c r="U141" i="5"/>
  <c r="P141" i="5"/>
  <c r="AY141" i="5"/>
  <c r="AZ141" i="5"/>
  <c r="AP141" i="5"/>
  <c r="AB141" i="5"/>
  <c r="X141" i="5"/>
  <c r="R141" i="5"/>
  <c r="BA141" i="5"/>
  <c r="AQ141" i="5"/>
  <c r="Q141" i="5"/>
  <c r="AX141" i="5"/>
  <c r="J139" i="5"/>
  <c r="AN141" i="5" s="1"/>
  <c r="H139" i="5"/>
  <c r="E139" i="5"/>
  <c r="BD139" i="5"/>
  <c r="BC139" i="5"/>
  <c r="AJ139" i="5"/>
  <c r="AT139" i="5" s="1"/>
  <c r="AH139" i="5"/>
  <c r="AS139" i="5" s="1"/>
  <c r="AI139" i="5"/>
  <c r="AG139" i="5"/>
  <c r="G139" i="5"/>
  <c r="D139" i="5"/>
  <c r="C139" i="5"/>
  <c r="B139" i="5"/>
  <c r="AD138" i="5"/>
  <c r="Z138" i="5"/>
  <c r="U138" i="5"/>
  <c r="P138" i="5"/>
  <c r="AY138" i="5"/>
  <c r="AZ138" i="5"/>
  <c r="AP138" i="5"/>
  <c r="AB138" i="5"/>
  <c r="X138" i="5"/>
  <c r="R138" i="5"/>
  <c r="BA138" i="5"/>
  <c r="AQ138" i="5"/>
  <c r="Q138" i="5"/>
  <c r="AX138" i="5"/>
  <c r="C137" i="5"/>
  <c r="C136" i="5"/>
  <c r="B136" i="5"/>
  <c r="J135" i="5"/>
  <c r="AN138" i="5" s="1"/>
  <c r="H135" i="5"/>
  <c r="E135" i="5"/>
  <c r="BD135" i="5"/>
  <c r="BC135" i="5"/>
  <c r="AJ135" i="5"/>
  <c r="AT135" i="5" s="1"/>
  <c r="AH135" i="5"/>
  <c r="AS135" i="5" s="1"/>
  <c r="AI135" i="5"/>
  <c r="AG135" i="5"/>
  <c r="G135" i="5"/>
  <c r="D135" i="5"/>
  <c r="C135" i="5"/>
  <c r="B135" i="5"/>
  <c r="AD134" i="5"/>
  <c r="Z134" i="5"/>
  <c r="P134" i="5"/>
  <c r="AY134" i="5"/>
  <c r="AZ134" i="5"/>
  <c r="X134" i="5"/>
  <c r="BA134" i="5"/>
  <c r="AX134" i="5"/>
  <c r="G133" i="5"/>
  <c r="F133" i="5"/>
  <c r="E133" i="5"/>
  <c r="G132" i="5"/>
  <c r="F132" i="5"/>
  <c r="E132" i="5"/>
  <c r="G129" i="5"/>
  <c r="F129" i="5"/>
  <c r="E129" i="5"/>
  <c r="J128" i="5"/>
  <c r="AF134" i="5" s="1"/>
  <c r="H128" i="5"/>
  <c r="J127" i="5"/>
  <c r="AP134" i="5" s="1"/>
  <c r="I127" i="5"/>
  <c r="H127" i="5"/>
  <c r="L126" i="5"/>
  <c r="U134" i="5" s="1"/>
  <c r="L131" i="5" s="1"/>
  <c r="K126" i="5"/>
  <c r="J126" i="5"/>
  <c r="Q134" i="5" s="1"/>
  <c r="J131" i="5" s="1"/>
  <c r="I126" i="5"/>
  <c r="H126" i="5"/>
  <c r="H130" i="5" s="1"/>
  <c r="C125" i="5"/>
  <c r="C124" i="5"/>
  <c r="B124" i="5"/>
  <c r="E123" i="5"/>
  <c r="BD123" i="5"/>
  <c r="BC123" i="5"/>
  <c r="AJ123" i="5"/>
  <c r="L133" i="5" s="1"/>
  <c r="AH123" i="5"/>
  <c r="L132" i="5" s="1"/>
  <c r="AI123" i="5"/>
  <c r="J133" i="5" s="1"/>
  <c r="AG123" i="5"/>
  <c r="J132" i="5" s="1"/>
  <c r="G123" i="5"/>
  <c r="D123" i="5"/>
  <c r="B123" i="5"/>
  <c r="AD122" i="5"/>
  <c r="P122" i="5"/>
  <c r="AY122" i="5"/>
  <c r="AZ122" i="5"/>
  <c r="BA122" i="5"/>
  <c r="AX122" i="5"/>
  <c r="G121" i="5"/>
  <c r="E121" i="5"/>
  <c r="G120" i="5"/>
  <c r="E120" i="5"/>
  <c r="G117" i="5"/>
  <c r="F117" i="5"/>
  <c r="E117" i="5"/>
  <c r="G116" i="5"/>
  <c r="F116" i="5"/>
  <c r="E116" i="5"/>
  <c r="J115" i="5"/>
  <c r="AF122" i="5" s="1"/>
  <c r="I115" i="5"/>
  <c r="H115" i="5"/>
  <c r="L114" i="5"/>
  <c r="Z122" i="5" s="1"/>
  <c r="K114" i="5"/>
  <c r="J114" i="5"/>
  <c r="X122" i="5" s="1"/>
  <c r="I114" i="5"/>
  <c r="H114" i="5"/>
  <c r="J113" i="5"/>
  <c r="AB122" i="5" s="1"/>
  <c r="I113" i="5"/>
  <c r="H113" i="5"/>
  <c r="L112" i="5"/>
  <c r="U122" i="5" s="1"/>
  <c r="L119" i="5" s="1"/>
  <c r="K112" i="5"/>
  <c r="J112" i="5"/>
  <c r="R122" i="5" s="1"/>
  <c r="I112" i="5"/>
  <c r="H112" i="5"/>
  <c r="C111" i="5"/>
  <c r="C110" i="5"/>
  <c r="B110" i="5"/>
  <c r="E109" i="5"/>
  <c r="BD109" i="5"/>
  <c r="BC109" i="5"/>
  <c r="AJ109" i="5"/>
  <c r="AT109" i="5" s="1"/>
  <c r="AH109" i="5"/>
  <c r="L120" i="5" s="1"/>
  <c r="AI109" i="5"/>
  <c r="J121" i="5" s="1"/>
  <c r="AG109" i="5"/>
  <c r="J120" i="5" s="1"/>
  <c r="G109" i="5"/>
  <c r="D109" i="5"/>
  <c r="B109" i="5"/>
  <c r="AD108" i="5"/>
  <c r="P108" i="5"/>
  <c r="AY108" i="5"/>
  <c r="AZ108" i="5"/>
  <c r="BA108" i="5"/>
  <c r="AX108" i="5"/>
  <c r="G107" i="5"/>
  <c r="F107" i="5"/>
  <c r="E107" i="5"/>
  <c r="G106" i="5"/>
  <c r="F106" i="5"/>
  <c r="E106" i="5"/>
  <c r="G103" i="5"/>
  <c r="F103" i="5"/>
  <c r="E103" i="5"/>
  <c r="G102" i="5"/>
  <c r="F102" i="5"/>
  <c r="E102" i="5"/>
  <c r="J101" i="5"/>
  <c r="AF108" i="5" s="1"/>
  <c r="H101" i="5"/>
  <c r="L100" i="5"/>
  <c r="Z108" i="5" s="1"/>
  <c r="K100" i="5"/>
  <c r="J100" i="5"/>
  <c r="X108" i="5" s="1"/>
  <c r="I100" i="5"/>
  <c r="H100" i="5"/>
  <c r="J99" i="5"/>
  <c r="AB108" i="5" s="1"/>
  <c r="I99" i="5"/>
  <c r="H99" i="5"/>
  <c r="L98" i="5"/>
  <c r="U108" i="5" s="1"/>
  <c r="L105" i="5" s="1"/>
  <c r="K98" i="5"/>
  <c r="J98" i="5"/>
  <c r="R108" i="5" s="1"/>
  <c r="I98" i="5"/>
  <c r="H98" i="5"/>
  <c r="C97" i="5"/>
  <c r="C96" i="5"/>
  <c r="B96" i="5"/>
  <c r="E95" i="5"/>
  <c r="BD95" i="5"/>
  <c r="BC95" i="5"/>
  <c r="AJ95" i="5"/>
  <c r="L107" i="5" s="1"/>
  <c r="AH95" i="5"/>
  <c r="AS95" i="5" s="1"/>
  <c r="AI95" i="5"/>
  <c r="J107" i="5" s="1"/>
  <c r="AG95" i="5"/>
  <c r="J106" i="5" s="1"/>
  <c r="G95" i="5"/>
  <c r="D95" i="5"/>
  <c r="B95" i="5"/>
  <c r="AD94" i="5"/>
  <c r="Z94" i="5"/>
  <c r="U94" i="5"/>
  <c r="P94" i="5"/>
  <c r="AY94" i="5"/>
  <c r="AZ94" i="5"/>
  <c r="AP94" i="5"/>
  <c r="AB94" i="5"/>
  <c r="X94" i="5"/>
  <c r="R94" i="5"/>
  <c r="BA94" i="5"/>
  <c r="AQ94" i="5"/>
  <c r="Q94" i="5"/>
  <c r="AX94" i="5"/>
  <c r="J92" i="5"/>
  <c r="AN94" i="5" s="1"/>
  <c r="H92" i="5"/>
  <c r="E92" i="5"/>
  <c r="BD92" i="5"/>
  <c r="BC92" i="5"/>
  <c r="AJ92" i="5"/>
  <c r="AT92" i="5" s="1"/>
  <c r="AH92" i="5"/>
  <c r="AS92" i="5" s="1"/>
  <c r="AI92" i="5"/>
  <c r="AG92" i="5"/>
  <c r="G92" i="5"/>
  <c r="D92" i="5"/>
  <c r="C92" i="5"/>
  <c r="B92" i="5"/>
  <c r="AD91" i="5"/>
  <c r="P91" i="5"/>
  <c r="AY91" i="5"/>
  <c r="AZ91" i="5"/>
  <c r="BA91" i="5"/>
  <c r="AX91" i="5"/>
  <c r="G90" i="5"/>
  <c r="F90" i="5"/>
  <c r="E90" i="5"/>
  <c r="G89" i="5"/>
  <c r="F89" i="5"/>
  <c r="E89" i="5"/>
  <c r="G86" i="5"/>
  <c r="F86" i="5"/>
  <c r="E86" i="5"/>
  <c r="G85" i="5"/>
  <c r="F85" i="5"/>
  <c r="E85" i="5"/>
  <c r="J84" i="5"/>
  <c r="AF91" i="5" s="1"/>
  <c r="H84" i="5"/>
  <c r="L83" i="5"/>
  <c r="Z91" i="5" s="1"/>
  <c r="K83" i="5"/>
  <c r="J83" i="5"/>
  <c r="X91" i="5" s="1"/>
  <c r="I83" i="5"/>
  <c r="H83" i="5"/>
  <c r="J82" i="5"/>
  <c r="AP91" i="5" s="1"/>
  <c r="I82" i="5"/>
  <c r="H82" i="5"/>
  <c r="L81" i="5"/>
  <c r="U91" i="5" s="1"/>
  <c r="L88" i="5" s="1"/>
  <c r="K81" i="5"/>
  <c r="J81" i="5"/>
  <c r="Q91" i="5" s="1"/>
  <c r="J88" i="5" s="1"/>
  <c r="I81" i="5"/>
  <c r="H81" i="5"/>
  <c r="H87" i="5" s="1"/>
  <c r="C80" i="5"/>
  <c r="C79" i="5"/>
  <c r="B79" i="5"/>
  <c r="E78" i="5"/>
  <c r="BD78" i="5"/>
  <c r="BC78" i="5"/>
  <c r="AJ78" i="5"/>
  <c r="L90" i="5" s="1"/>
  <c r="AH78" i="5"/>
  <c r="L89" i="5" s="1"/>
  <c r="AI78" i="5"/>
  <c r="J90" i="5" s="1"/>
  <c r="AG78" i="5"/>
  <c r="J89" i="5" s="1"/>
  <c r="G78" i="5"/>
  <c r="D78" i="5"/>
  <c r="B78" i="5"/>
  <c r="AD77" i="5"/>
  <c r="P77" i="5"/>
  <c r="AF77" i="5"/>
  <c r="AY77" i="5"/>
  <c r="AO77" i="5"/>
  <c r="AZ77" i="5"/>
  <c r="BA77" i="5"/>
  <c r="AX77" i="5"/>
  <c r="G76" i="5"/>
  <c r="E76" i="5"/>
  <c r="G75" i="5"/>
  <c r="E75" i="5"/>
  <c r="G72" i="5"/>
  <c r="F72" i="5"/>
  <c r="E72" i="5"/>
  <c r="G71" i="5"/>
  <c r="F71" i="5"/>
  <c r="E71" i="5"/>
  <c r="L70" i="5"/>
  <c r="Z77" i="5" s="1"/>
  <c r="K70" i="5"/>
  <c r="J70" i="5"/>
  <c r="X77" i="5" s="1"/>
  <c r="I70" i="5"/>
  <c r="H70" i="5"/>
  <c r="J69" i="5"/>
  <c r="AB77" i="5" s="1"/>
  <c r="I69" i="5"/>
  <c r="H69" i="5"/>
  <c r="L68" i="5"/>
  <c r="U77" i="5" s="1"/>
  <c r="L74" i="5" s="1"/>
  <c r="K68" i="5"/>
  <c r="J68" i="5"/>
  <c r="R77" i="5" s="1"/>
  <c r="I68" i="5"/>
  <c r="H68" i="5"/>
  <c r="H73" i="5" s="1"/>
  <c r="C67" i="5"/>
  <c r="C66" i="5"/>
  <c r="B66" i="5"/>
  <c r="E65" i="5"/>
  <c r="BD65" i="5"/>
  <c r="BC65" i="5"/>
  <c r="AJ65" i="5"/>
  <c r="L76" i="5" s="1"/>
  <c r="AH65" i="5"/>
  <c r="AS65" i="5" s="1"/>
  <c r="AI65" i="5"/>
  <c r="J76" i="5" s="1"/>
  <c r="AG65" i="5"/>
  <c r="J75" i="5" s="1"/>
  <c r="G65" i="5"/>
  <c r="D65" i="5"/>
  <c r="B65" i="5"/>
  <c r="AD64" i="5"/>
  <c r="P64" i="5"/>
  <c r="AF64" i="5"/>
  <c r="AY64" i="5"/>
  <c r="AO64" i="5"/>
  <c r="AZ64" i="5"/>
  <c r="BA64" i="5"/>
  <c r="AX64" i="5"/>
  <c r="G63" i="5"/>
  <c r="E63" i="5"/>
  <c r="G62" i="5"/>
  <c r="E62" i="5"/>
  <c r="G59" i="5"/>
  <c r="F59" i="5"/>
  <c r="E59" i="5"/>
  <c r="G58" i="5"/>
  <c r="F58" i="5"/>
  <c r="E58" i="5"/>
  <c r="L57" i="5"/>
  <c r="Z64" i="5" s="1"/>
  <c r="K57" i="5"/>
  <c r="J57" i="5"/>
  <c r="X64" i="5" s="1"/>
  <c r="I57" i="5"/>
  <c r="H57" i="5"/>
  <c r="J56" i="5"/>
  <c r="AP64" i="5" s="1"/>
  <c r="I56" i="5"/>
  <c r="H56" i="5"/>
  <c r="L55" i="5"/>
  <c r="U64" i="5" s="1"/>
  <c r="L61" i="5" s="1"/>
  <c r="K55" i="5"/>
  <c r="J55" i="5"/>
  <c r="Q64" i="5" s="1"/>
  <c r="J61" i="5" s="1"/>
  <c r="I55" i="5"/>
  <c r="H55" i="5"/>
  <c r="H60" i="5" s="1"/>
  <c r="C54" i="5"/>
  <c r="C53" i="5"/>
  <c r="B53" i="5"/>
  <c r="E52" i="5"/>
  <c r="BD52" i="5"/>
  <c r="BC52" i="5"/>
  <c r="AJ52" i="5"/>
  <c r="L63" i="5" s="1"/>
  <c r="AH52" i="5"/>
  <c r="L62" i="5" s="1"/>
  <c r="AI52" i="5"/>
  <c r="J63" i="5" s="1"/>
  <c r="AG52" i="5"/>
  <c r="J62" i="5" s="1"/>
  <c r="G52" i="5"/>
  <c r="D52" i="5"/>
  <c r="B52" i="5"/>
  <c r="AD51" i="5"/>
  <c r="Z51" i="5"/>
  <c r="P51" i="5"/>
  <c r="AF51" i="5"/>
  <c r="AY51" i="5"/>
  <c r="AO51" i="5"/>
  <c r="AZ51" i="5"/>
  <c r="X51" i="5"/>
  <c r="BA51" i="5"/>
  <c r="AX51" i="5"/>
  <c r="G50" i="5"/>
  <c r="E50" i="5"/>
  <c r="G49" i="5"/>
  <c r="E49" i="5"/>
  <c r="G46" i="5"/>
  <c r="E46" i="5"/>
  <c r="J45" i="5"/>
  <c r="H45" i="5"/>
  <c r="L44" i="5"/>
  <c r="U51" i="5" s="1"/>
  <c r="L48" i="5" s="1"/>
  <c r="K44" i="5"/>
  <c r="J44" i="5"/>
  <c r="H44" i="5"/>
  <c r="H47" i="5" s="1"/>
  <c r="C43" i="5"/>
  <c r="E41" i="5"/>
  <c r="BD41" i="5"/>
  <c r="BC41" i="5"/>
  <c r="AJ41" i="5"/>
  <c r="L50" i="5" s="1"/>
  <c r="AH41" i="5"/>
  <c r="L49" i="5" s="1"/>
  <c r="AI41" i="5"/>
  <c r="J50" i="5" s="1"/>
  <c r="AG41" i="5"/>
  <c r="J49" i="5" s="1"/>
  <c r="G41" i="5"/>
  <c r="D41" i="5"/>
  <c r="C41" i="5"/>
  <c r="B41" i="5"/>
  <c r="J32" i="5"/>
  <c r="I32" i="5"/>
  <c r="A1" i="5"/>
  <c r="C30" i="5" l="1"/>
  <c r="AN236" i="5"/>
  <c r="AN368" i="5"/>
  <c r="J485" i="5"/>
  <c r="J486" i="5"/>
  <c r="D30" i="5"/>
  <c r="H104" i="5"/>
  <c r="H118" i="5"/>
  <c r="H341" i="5"/>
  <c r="H355" i="5"/>
  <c r="H418" i="5"/>
  <c r="AR459" i="5"/>
  <c r="AC459" i="5"/>
  <c r="L485" i="5"/>
  <c r="L486" i="5"/>
  <c r="D31" i="5"/>
  <c r="J453" i="5"/>
  <c r="L453" i="5"/>
  <c r="L480" i="5"/>
  <c r="L484" i="5"/>
  <c r="I28" i="5"/>
  <c r="J461" i="5"/>
  <c r="J452" i="5"/>
  <c r="I454" i="5"/>
  <c r="O454" i="5" s="1"/>
  <c r="AR454" i="5"/>
  <c r="J483" i="5" s="1"/>
  <c r="L483" i="5" s="1"/>
  <c r="AT41" i="5"/>
  <c r="R51" i="5"/>
  <c r="AQ51" i="5"/>
  <c r="Q51" i="5"/>
  <c r="AN51" i="5"/>
  <c r="AB51" i="5"/>
  <c r="AP51" i="5"/>
  <c r="J47" i="5"/>
  <c r="AS41" i="5"/>
  <c r="I51" i="5"/>
  <c r="O51" i="5" s="1"/>
  <c r="AS52" i="5"/>
  <c r="J60" i="5"/>
  <c r="AQ64" i="5"/>
  <c r="R64" i="5"/>
  <c r="AB64" i="5"/>
  <c r="AT65" i="5"/>
  <c r="I77" i="5"/>
  <c r="O77" i="5" s="1"/>
  <c r="AN77" i="5"/>
  <c r="Q77" i="5"/>
  <c r="J74" i="5" s="1"/>
  <c r="AP77" i="5"/>
  <c r="L75" i="5"/>
  <c r="AS78" i="5"/>
  <c r="J87" i="5"/>
  <c r="AQ91" i="5"/>
  <c r="R91" i="5"/>
  <c r="AB91" i="5"/>
  <c r="AT95" i="5"/>
  <c r="I108" i="5"/>
  <c r="O108" i="5" s="1"/>
  <c r="AN108" i="5"/>
  <c r="Q108" i="5"/>
  <c r="J105" i="5" s="1"/>
  <c r="AP108" i="5"/>
  <c r="AO108" i="5"/>
  <c r="L106" i="5"/>
  <c r="AS109" i="5"/>
  <c r="I122" i="5"/>
  <c r="O122" i="5" s="1"/>
  <c r="AN122" i="5"/>
  <c r="Q122" i="5"/>
  <c r="J119" i="5" s="1"/>
  <c r="AP122" i="5"/>
  <c r="AO122" i="5"/>
  <c r="L121" i="5"/>
  <c r="AS123" i="5"/>
  <c r="J130" i="5"/>
  <c r="AQ134" i="5"/>
  <c r="R134" i="5"/>
  <c r="AB134" i="5"/>
  <c r="I138" i="5"/>
  <c r="I141" i="5"/>
  <c r="AS142" i="5"/>
  <c r="I154" i="5"/>
  <c r="O154" i="5" s="1"/>
  <c r="AN154" i="5"/>
  <c r="Q154" i="5"/>
  <c r="J151" i="5" s="1"/>
  <c r="AP154" i="5"/>
  <c r="AO154" i="5"/>
  <c r="L153" i="5"/>
  <c r="AS162" i="5"/>
  <c r="J170" i="5"/>
  <c r="AQ174" i="5"/>
  <c r="R174" i="5"/>
  <c r="AB174" i="5"/>
  <c r="I178" i="5"/>
  <c r="AS183" i="5"/>
  <c r="I196" i="5"/>
  <c r="O196" i="5" s="1"/>
  <c r="AN196" i="5"/>
  <c r="Q196" i="5"/>
  <c r="J193" i="5" s="1"/>
  <c r="AP196" i="5"/>
  <c r="AO196" i="5"/>
  <c r="L195" i="5"/>
  <c r="AS197" i="5"/>
  <c r="J204" i="5"/>
  <c r="AQ208" i="5"/>
  <c r="R208" i="5"/>
  <c r="AB208" i="5"/>
  <c r="AT209" i="5"/>
  <c r="I222" i="5"/>
  <c r="O222" i="5" s="1"/>
  <c r="AN222" i="5"/>
  <c r="Q222" i="5"/>
  <c r="J219" i="5" s="1"/>
  <c r="AP222" i="5"/>
  <c r="AO222" i="5"/>
  <c r="L220" i="5"/>
  <c r="I230" i="5"/>
  <c r="AO233" i="5"/>
  <c r="AF233" i="5"/>
  <c r="AO236" i="5"/>
  <c r="AF236" i="5"/>
  <c r="AS237" i="5"/>
  <c r="R250" i="5"/>
  <c r="AQ250" i="5"/>
  <c r="AF250" i="5"/>
  <c r="AO250" i="5"/>
  <c r="J246" i="5"/>
  <c r="AT52" i="5"/>
  <c r="I64" i="5"/>
  <c r="O64" i="5" s="1"/>
  <c r="AN64" i="5"/>
  <c r="J73" i="5"/>
  <c r="AQ77" i="5"/>
  <c r="AT78" i="5"/>
  <c r="I91" i="5"/>
  <c r="O91" i="5" s="1"/>
  <c r="AN91" i="5"/>
  <c r="AO91" i="5"/>
  <c r="I94" i="5"/>
  <c r="J104" i="5"/>
  <c r="AQ108" i="5"/>
  <c r="J118" i="5"/>
  <c r="AQ122" i="5"/>
  <c r="AT123" i="5"/>
  <c r="I134" i="5"/>
  <c r="O134" i="5" s="1"/>
  <c r="AN134" i="5"/>
  <c r="AO134" i="5"/>
  <c r="J150" i="5"/>
  <c r="AQ154" i="5"/>
  <c r="I158" i="5"/>
  <c r="I161" i="5"/>
  <c r="AT162" i="5"/>
  <c r="I174" i="5"/>
  <c r="O174" i="5" s="1"/>
  <c r="AN174" i="5"/>
  <c r="AO174" i="5"/>
  <c r="I182" i="5"/>
  <c r="J192" i="5"/>
  <c r="AQ196" i="5"/>
  <c r="AT197" i="5"/>
  <c r="I208" i="5"/>
  <c r="O208" i="5" s="1"/>
  <c r="AN208" i="5"/>
  <c r="AO208" i="5"/>
  <c r="J218" i="5"/>
  <c r="AQ222" i="5"/>
  <c r="I226" i="5"/>
  <c r="AT237" i="5"/>
  <c r="AP250" i="5"/>
  <c r="AB250" i="5"/>
  <c r="I250" i="5"/>
  <c r="O250" i="5" s="1"/>
  <c r="AN250" i="5"/>
  <c r="Q250" i="5"/>
  <c r="J247" i="5" s="1"/>
  <c r="AT251" i="5"/>
  <c r="I264" i="5"/>
  <c r="O264" i="5" s="1"/>
  <c r="AN264" i="5"/>
  <c r="Q264" i="5"/>
  <c r="J261" i="5" s="1"/>
  <c r="AP264" i="5"/>
  <c r="AO264" i="5"/>
  <c r="L262" i="5"/>
  <c r="AS272" i="5"/>
  <c r="J280" i="5"/>
  <c r="AQ284" i="5"/>
  <c r="R284" i="5"/>
  <c r="AB284" i="5"/>
  <c r="AS285" i="5"/>
  <c r="I296" i="5"/>
  <c r="O296" i="5" s="1"/>
  <c r="AN296" i="5"/>
  <c r="Q296" i="5"/>
  <c r="J293" i="5" s="1"/>
  <c r="AP296" i="5"/>
  <c r="AO296" i="5"/>
  <c r="L295" i="5"/>
  <c r="AS297" i="5"/>
  <c r="J304" i="5"/>
  <c r="AQ308" i="5"/>
  <c r="R308" i="5"/>
  <c r="AB308" i="5"/>
  <c r="AS309" i="5"/>
  <c r="I320" i="5"/>
  <c r="O320" i="5" s="1"/>
  <c r="AN320" i="5"/>
  <c r="Q320" i="5"/>
  <c r="J317" i="5" s="1"/>
  <c r="AP320" i="5"/>
  <c r="AO320" i="5"/>
  <c r="L319" i="5"/>
  <c r="AS321" i="5"/>
  <c r="I332" i="5"/>
  <c r="O332" i="5" s="1"/>
  <c r="AN332" i="5"/>
  <c r="Q332" i="5"/>
  <c r="J329" i="5" s="1"/>
  <c r="AP332" i="5"/>
  <c r="AO332" i="5"/>
  <c r="L331" i="5"/>
  <c r="AS333" i="5"/>
  <c r="J341" i="5"/>
  <c r="AQ345" i="5"/>
  <c r="R345" i="5"/>
  <c r="AB345" i="5"/>
  <c r="J260" i="5"/>
  <c r="AQ264" i="5"/>
  <c r="I268" i="5"/>
  <c r="I271" i="5"/>
  <c r="AT272" i="5"/>
  <c r="I284" i="5"/>
  <c r="O284" i="5" s="1"/>
  <c r="AN284" i="5"/>
  <c r="AO284" i="5"/>
  <c r="J292" i="5"/>
  <c r="AQ296" i="5"/>
  <c r="AT297" i="5"/>
  <c r="I308" i="5"/>
  <c r="O308" i="5" s="1"/>
  <c r="AN308" i="5"/>
  <c r="AO308" i="5"/>
  <c r="J316" i="5"/>
  <c r="AQ320" i="5"/>
  <c r="J328" i="5"/>
  <c r="AQ332" i="5"/>
  <c r="AT333" i="5"/>
  <c r="I345" i="5"/>
  <c r="O345" i="5" s="1"/>
  <c r="AN345" i="5"/>
  <c r="AS346" i="5"/>
  <c r="J355" i="5"/>
  <c r="AQ359" i="5"/>
  <c r="R359" i="5"/>
  <c r="AB359" i="5"/>
  <c r="O368" i="5"/>
  <c r="AS369" i="5"/>
  <c r="I379" i="5"/>
  <c r="O379" i="5" s="1"/>
  <c r="AN379" i="5"/>
  <c r="Q379" i="5"/>
  <c r="J376" i="5" s="1"/>
  <c r="AO379" i="5"/>
  <c r="L378" i="5"/>
  <c r="AT384" i="5"/>
  <c r="I397" i="5"/>
  <c r="O397" i="5" s="1"/>
  <c r="AN397" i="5"/>
  <c r="Q397" i="5"/>
  <c r="J394" i="5" s="1"/>
  <c r="AP397" i="5"/>
  <c r="AO397" i="5"/>
  <c r="L395" i="5"/>
  <c r="AT398" i="5"/>
  <c r="I408" i="5"/>
  <c r="O408" i="5" s="1"/>
  <c r="AN408" i="5"/>
  <c r="Q408" i="5"/>
  <c r="J405" i="5" s="1"/>
  <c r="AP408" i="5"/>
  <c r="AO408" i="5"/>
  <c r="L406" i="5"/>
  <c r="AS409" i="5"/>
  <c r="J418" i="5"/>
  <c r="AQ422" i="5"/>
  <c r="R422" i="5"/>
  <c r="AB422" i="5"/>
  <c r="AT346" i="5"/>
  <c r="I359" i="5"/>
  <c r="O359" i="5" s="1"/>
  <c r="AN359" i="5"/>
  <c r="AO359" i="5"/>
  <c r="I362" i="5"/>
  <c r="I365" i="5"/>
  <c r="AO368" i="5"/>
  <c r="J375" i="5"/>
  <c r="AQ379" i="5"/>
  <c r="I383" i="5"/>
  <c r="J393" i="5"/>
  <c r="AQ397" i="5"/>
  <c r="J404" i="5"/>
  <c r="AQ408" i="5"/>
  <c r="AT409" i="5"/>
  <c r="I422" i="5"/>
  <c r="O422" i="5" s="1"/>
  <c r="AN422" i="5"/>
  <c r="AO422" i="5"/>
  <c r="I425" i="5"/>
  <c r="I42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A6" i="3"/>
  <c r="DB6" i="3"/>
  <c r="DC6" i="3"/>
  <c r="A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A11" i="3"/>
  <c r="DB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Y15" i="3"/>
  <c r="CZ15" i="3"/>
  <c r="DA15" i="3"/>
  <c r="DB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A18" i="3"/>
  <c r="DB18" i="3"/>
  <c r="DC18" i="3"/>
  <c r="A19" i="3"/>
  <c r="CY19" i="3"/>
  <c r="CZ19" i="3"/>
  <c r="DA19" i="3"/>
  <c r="DB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A26" i="3"/>
  <c r="DB26" i="3"/>
  <c r="DC26" i="3"/>
  <c r="A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A30" i="3"/>
  <c r="DB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A53" i="3"/>
  <c r="DB53" i="3"/>
  <c r="DC53" i="3"/>
  <c r="A54" i="3"/>
  <c r="CY54" i="3"/>
  <c r="CZ54" i="3"/>
  <c r="DA54" i="3"/>
  <c r="DB54" i="3"/>
  <c r="DC54" i="3"/>
  <c r="A55" i="3"/>
  <c r="CY55" i="3"/>
  <c r="CZ55" i="3"/>
  <c r="DA55" i="3"/>
  <c r="DB55" i="3"/>
  <c r="DC55" i="3"/>
  <c r="A56" i="3"/>
  <c r="CY56" i="3"/>
  <c r="CZ56" i="3"/>
  <c r="DA56" i="3"/>
  <c r="DB56" i="3"/>
  <c r="DC56" i="3"/>
  <c r="A57" i="3"/>
  <c r="CY57" i="3"/>
  <c r="CZ57" i="3"/>
  <c r="DA57" i="3"/>
  <c r="DB57" i="3"/>
  <c r="DC57" i="3"/>
  <c r="A58" i="3"/>
  <c r="CY58" i="3"/>
  <c r="CZ58" i="3"/>
  <c r="DA58" i="3"/>
  <c r="DB58" i="3"/>
  <c r="DC58" i="3"/>
  <c r="A59" i="3"/>
  <c r="CY59" i="3"/>
  <c r="CZ59" i="3"/>
  <c r="DA59" i="3"/>
  <c r="DB59" i="3"/>
  <c r="DC59" i="3"/>
  <c r="A60" i="3"/>
  <c r="CY60" i="3"/>
  <c r="CZ60" i="3"/>
  <c r="DA60" i="3"/>
  <c r="DB60" i="3"/>
  <c r="DC60" i="3"/>
  <c r="A61" i="3"/>
  <c r="CY61" i="3"/>
  <c r="CZ61" i="3"/>
  <c r="DA61" i="3"/>
  <c r="DB61" i="3"/>
  <c r="DC61" i="3"/>
  <c r="A62" i="3"/>
  <c r="CY62" i="3"/>
  <c r="CZ62" i="3"/>
  <c r="DA62" i="3"/>
  <c r="DB62" i="3"/>
  <c r="DC62" i="3"/>
  <c r="A63" i="3"/>
  <c r="CY63" i="3"/>
  <c r="CZ63" i="3"/>
  <c r="DA63" i="3"/>
  <c r="DB63" i="3"/>
  <c r="DC63" i="3"/>
  <c r="A64" i="3"/>
  <c r="CY64" i="3"/>
  <c r="CZ64" i="3"/>
  <c r="DA64" i="3"/>
  <c r="DB64" i="3"/>
  <c r="DC64" i="3"/>
  <c r="A65" i="3"/>
  <c r="CY65" i="3"/>
  <c r="CZ65" i="3"/>
  <c r="DA65" i="3"/>
  <c r="DB65" i="3"/>
  <c r="DC65" i="3"/>
  <c r="A66" i="3"/>
  <c r="CY66" i="3"/>
  <c r="CZ66" i="3"/>
  <c r="DA66" i="3"/>
  <c r="DB66" i="3"/>
  <c r="DC66" i="3"/>
  <c r="A67" i="3"/>
  <c r="CY67" i="3"/>
  <c r="CZ67" i="3"/>
  <c r="DA67" i="3"/>
  <c r="DB67" i="3"/>
  <c r="DC67" i="3"/>
  <c r="A68" i="3"/>
  <c r="CY68" i="3"/>
  <c r="CZ68" i="3"/>
  <c r="DA68" i="3"/>
  <c r="DB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A71" i="3"/>
  <c r="DB71" i="3"/>
  <c r="DC71" i="3"/>
  <c r="A72" i="3"/>
  <c r="CY72" i="3"/>
  <c r="CZ72" i="3"/>
  <c r="DA72" i="3"/>
  <c r="DB72" i="3"/>
  <c r="DC72" i="3"/>
  <c r="A73" i="3"/>
  <c r="CY73" i="3"/>
  <c r="CZ73" i="3"/>
  <c r="DA73" i="3"/>
  <c r="DB73" i="3"/>
  <c r="DC73" i="3"/>
  <c r="A74" i="3"/>
  <c r="CY74" i="3"/>
  <c r="CZ74" i="3"/>
  <c r="DA74" i="3"/>
  <c r="DB74" i="3"/>
  <c r="DC74" i="3"/>
  <c r="A75" i="3"/>
  <c r="CY75" i="3"/>
  <c r="CZ75" i="3"/>
  <c r="DA75" i="3"/>
  <c r="DB75" i="3"/>
  <c r="DC75" i="3"/>
  <c r="A76" i="3"/>
  <c r="CY76" i="3"/>
  <c r="CZ76" i="3"/>
  <c r="DA76" i="3"/>
  <c r="DB76" i="3"/>
  <c r="DC76" i="3"/>
  <c r="A77" i="3"/>
  <c r="CY77" i="3"/>
  <c r="CZ77" i="3"/>
  <c r="DA77" i="3"/>
  <c r="DB77" i="3"/>
  <c r="DC77" i="3"/>
  <c r="A78" i="3"/>
  <c r="CY78" i="3"/>
  <c r="CZ78" i="3"/>
  <c r="DA78" i="3"/>
  <c r="DB78" i="3"/>
  <c r="DC78" i="3"/>
  <c r="A79" i="3"/>
  <c r="CY79" i="3"/>
  <c r="CZ79" i="3"/>
  <c r="DA79" i="3"/>
  <c r="DB79" i="3"/>
  <c r="DC79" i="3"/>
  <c r="A80" i="3"/>
  <c r="CY80" i="3"/>
  <c r="CZ80" i="3"/>
  <c r="DA80" i="3"/>
  <c r="DB80" i="3"/>
  <c r="DC80" i="3"/>
  <c r="A81" i="3"/>
  <c r="CY81" i="3"/>
  <c r="CZ81" i="3"/>
  <c r="DA81" i="3"/>
  <c r="DB81" i="3"/>
  <c r="DC81" i="3"/>
  <c r="A82" i="3"/>
  <c r="CY82" i="3"/>
  <c r="CZ82" i="3"/>
  <c r="DA82" i="3"/>
  <c r="DB82" i="3"/>
  <c r="DC82" i="3"/>
  <c r="A83" i="3"/>
  <c r="CY83" i="3"/>
  <c r="CZ83" i="3"/>
  <c r="DA83" i="3"/>
  <c r="DB83" i="3"/>
  <c r="DC83" i="3"/>
  <c r="A84" i="3"/>
  <c r="CY84" i="3"/>
  <c r="CZ84" i="3"/>
  <c r="DA84" i="3"/>
  <c r="DB84" i="3"/>
  <c r="DC84" i="3"/>
  <c r="A85" i="3"/>
  <c r="CY85" i="3"/>
  <c r="CZ85" i="3"/>
  <c r="DA85" i="3"/>
  <c r="DB85" i="3"/>
  <c r="DC85" i="3"/>
  <c r="A86" i="3"/>
  <c r="CY86" i="3"/>
  <c r="CZ86" i="3"/>
  <c r="DA86" i="3"/>
  <c r="DB86" i="3"/>
  <c r="DC86" i="3"/>
  <c r="A87" i="3"/>
  <c r="CY87" i="3"/>
  <c r="CZ87" i="3"/>
  <c r="DA87" i="3"/>
  <c r="DB87" i="3"/>
  <c r="DC87" i="3"/>
  <c r="A88" i="3"/>
  <c r="CY88" i="3"/>
  <c r="CZ88" i="3"/>
  <c r="DA88" i="3"/>
  <c r="DB88" i="3"/>
  <c r="DC88" i="3"/>
  <c r="A89" i="3"/>
  <c r="CY89" i="3"/>
  <c r="CZ89" i="3"/>
  <c r="DA89" i="3"/>
  <c r="DB89" i="3"/>
  <c r="DC89" i="3"/>
  <c r="A90" i="3"/>
  <c r="CY90" i="3"/>
  <c r="CZ90" i="3"/>
  <c r="DA90" i="3"/>
  <c r="DB90" i="3"/>
  <c r="DC90" i="3"/>
  <c r="A91" i="3"/>
  <c r="CY91" i="3"/>
  <c r="CZ91" i="3"/>
  <c r="DA91" i="3"/>
  <c r="DB91" i="3"/>
  <c r="DC91" i="3"/>
  <c r="A92" i="3"/>
  <c r="CY92" i="3"/>
  <c r="CZ92" i="3"/>
  <c r="DA92" i="3"/>
  <c r="DB92" i="3"/>
  <c r="DC92" i="3"/>
  <c r="A93" i="3"/>
  <c r="CY93" i="3"/>
  <c r="CZ93" i="3"/>
  <c r="DA93" i="3"/>
  <c r="DB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Y101" i="3"/>
  <c r="CZ101" i="3"/>
  <c r="DA101" i="3"/>
  <c r="DB101" i="3"/>
  <c r="DC101" i="3"/>
  <c r="A102" i="3"/>
  <c r="CY102" i="3"/>
  <c r="CZ102" i="3"/>
  <c r="DA102" i="3"/>
  <c r="DB102" i="3"/>
  <c r="DC102" i="3"/>
  <c r="A103" i="3"/>
  <c r="CY103" i="3"/>
  <c r="CZ103" i="3"/>
  <c r="DA103" i="3"/>
  <c r="DB103" i="3"/>
  <c r="DC103" i="3"/>
  <c r="A104" i="3"/>
  <c r="CY104" i="3"/>
  <c r="CZ104" i="3"/>
  <c r="DA104" i="3"/>
  <c r="DB104" i="3"/>
  <c r="DC104" i="3"/>
  <c r="A105" i="3"/>
  <c r="CY105" i="3"/>
  <c r="CZ105" i="3"/>
  <c r="DA105" i="3"/>
  <c r="DB105" i="3"/>
  <c r="DC105" i="3"/>
  <c r="A106" i="3"/>
  <c r="CY106" i="3"/>
  <c r="CZ106" i="3"/>
  <c r="DA106" i="3"/>
  <c r="DB106" i="3"/>
  <c r="DC106" i="3"/>
  <c r="A107" i="3"/>
  <c r="CY107" i="3"/>
  <c r="CZ107" i="3"/>
  <c r="DA107" i="3"/>
  <c r="DB107" i="3"/>
  <c r="DC107" i="3"/>
  <c r="A108" i="3"/>
  <c r="CY108" i="3"/>
  <c r="CZ108" i="3"/>
  <c r="DA108" i="3"/>
  <c r="DB108" i="3"/>
  <c r="DC108" i="3"/>
  <c r="A109" i="3"/>
  <c r="CY109" i="3"/>
  <c r="CZ109" i="3"/>
  <c r="DA109" i="3"/>
  <c r="DB109" i="3"/>
  <c r="DC109" i="3"/>
  <c r="A110" i="3"/>
  <c r="CY110" i="3"/>
  <c r="CZ110" i="3"/>
  <c r="DA110" i="3"/>
  <c r="DB110" i="3"/>
  <c r="DC110" i="3"/>
  <c r="A111" i="3"/>
  <c r="CY111" i="3"/>
  <c r="CZ111" i="3"/>
  <c r="DA111" i="3"/>
  <c r="DB111" i="3"/>
  <c r="DC111" i="3"/>
  <c r="A112" i="3"/>
  <c r="CY112" i="3"/>
  <c r="CZ112" i="3"/>
  <c r="DA112" i="3"/>
  <c r="DB112" i="3"/>
  <c r="DC112" i="3"/>
  <c r="A113" i="3"/>
  <c r="CY113" i="3"/>
  <c r="CZ113" i="3"/>
  <c r="DA113" i="3"/>
  <c r="DB113" i="3"/>
  <c r="DC113" i="3"/>
  <c r="A114" i="3"/>
  <c r="CY114" i="3"/>
  <c r="CZ114" i="3"/>
  <c r="DA114" i="3"/>
  <c r="DB114" i="3"/>
  <c r="DC114" i="3"/>
  <c r="A115" i="3"/>
  <c r="CY115" i="3"/>
  <c r="CZ115" i="3"/>
  <c r="DA115" i="3"/>
  <c r="DB115" i="3"/>
  <c r="DC115" i="3"/>
  <c r="A116" i="3"/>
  <c r="CY116" i="3"/>
  <c r="CZ116" i="3"/>
  <c r="DA116" i="3"/>
  <c r="DB116" i="3"/>
  <c r="DC116" i="3"/>
  <c r="A117" i="3"/>
  <c r="CY117" i="3"/>
  <c r="CZ117" i="3"/>
  <c r="DA117" i="3"/>
  <c r="DB117" i="3"/>
  <c r="DC117" i="3"/>
  <c r="A118" i="3"/>
  <c r="CY118" i="3"/>
  <c r="CZ118" i="3"/>
  <c r="DA118" i="3"/>
  <c r="DB118" i="3"/>
  <c r="DC118" i="3"/>
  <c r="A119" i="3"/>
  <c r="CY119" i="3"/>
  <c r="CZ119" i="3"/>
  <c r="DA119" i="3"/>
  <c r="DB119" i="3"/>
  <c r="DC119" i="3"/>
  <c r="A120" i="3"/>
  <c r="CY120" i="3"/>
  <c r="CZ120" i="3"/>
  <c r="DA120" i="3"/>
  <c r="DB120" i="3"/>
  <c r="DC120" i="3"/>
  <c r="A121" i="3"/>
  <c r="CY121" i="3"/>
  <c r="CZ121" i="3"/>
  <c r="DA121" i="3"/>
  <c r="DB121" i="3"/>
  <c r="DC121" i="3"/>
  <c r="A122" i="3"/>
  <c r="CY122" i="3"/>
  <c r="CZ122" i="3"/>
  <c r="DA122" i="3"/>
  <c r="DB122" i="3"/>
  <c r="DC122" i="3"/>
  <c r="A123" i="3"/>
  <c r="CY123" i="3"/>
  <c r="CZ123" i="3"/>
  <c r="DA123" i="3"/>
  <c r="DB123" i="3"/>
  <c r="DC123" i="3"/>
  <c r="A124" i="3"/>
  <c r="CY124" i="3"/>
  <c r="CZ124" i="3"/>
  <c r="DA124" i="3"/>
  <c r="DB124" i="3"/>
  <c r="DC124" i="3"/>
  <c r="A125" i="3"/>
  <c r="CY125" i="3"/>
  <c r="CZ125" i="3"/>
  <c r="DA125" i="3"/>
  <c r="DB125" i="3"/>
  <c r="DC125" i="3"/>
  <c r="A126" i="3"/>
  <c r="CY126" i="3"/>
  <c r="CZ126" i="3"/>
  <c r="DA126" i="3"/>
  <c r="DB126" i="3"/>
  <c r="DC126" i="3"/>
  <c r="A127" i="3"/>
  <c r="CY127" i="3"/>
  <c r="CZ127" i="3"/>
  <c r="DA127" i="3"/>
  <c r="DB127" i="3"/>
  <c r="DC127" i="3"/>
  <c r="A128" i="3"/>
  <c r="CY128" i="3"/>
  <c r="CZ128" i="3"/>
  <c r="DA128" i="3"/>
  <c r="DB128" i="3"/>
  <c r="DC128" i="3"/>
  <c r="A129" i="3"/>
  <c r="CY129" i="3"/>
  <c r="CZ129" i="3"/>
  <c r="DA129" i="3"/>
  <c r="DB129" i="3"/>
  <c r="DC129" i="3"/>
  <c r="A130" i="3"/>
  <c r="CY130" i="3"/>
  <c r="CZ130" i="3"/>
  <c r="DA130" i="3"/>
  <c r="DB130" i="3"/>
  <c r="DC130" i="3"/>
  <c r="A131" i="3"/>
  <c r="CY131" i="3"/>
  <c r="CZ131" i="3"/>
  <c r="DA131" i="3"/>
  <c r="DB131" i="3"/>
  <c r="DC131" i="3"/>
  <c r="A132" i="3"/>
  <c r="CY132" i="3"/>
  <c r="CZ132" i="3"/>
  <c r="DA132" i="3"/>
  <c r="DB132" i="3"/>
  <c r="DC132" i="3"/>
  <c r="A133" i="3"/>
  <c r="CY133" i="3"/>
  <c r="CZ133" i="3"/>
  <c r="DA133" i="3"/>
  <c r="DB133" i="3"/>
  <c r="DC133" i="3"/>
  <c r="A134" i="3"/>
  <c r="CY134" i="3"/>
  <c r="CZ134" i="3"/>
  <c r="DA134" i="3"/>
  <c r="DB134" i="3"/>
  <c r="DC134" i="3"/>
  <c r="A135" i="3"/>
  <c r="CY135" i="3"/>
  <c r="CZ135" i="3"/>
  <c r="DA135" i="3"/>
  <c r="DB135" i="3"/>
  <c r="DC135" i="3"/>
  <c r="A136" i="3"/>
  <c r="CY136" i="3"/>
  <c r="CZ136" i="3"/>
  <c r="DA136" i="3"/>
  <c r="DB136" i="3"/>
  <c r="DC136" i="3"/>
  <c r="A137" i="3"/>
  <c r="CY137" i="3"/>
  <c r="CZ137" i="3"/>
  <c r="DA137" i="3"/>
  <c r="DB137" i="3"/>
  <c r="DC137" i="3"/>
  <c r="A138" i="3"/>
  <c r="CY138" i="3"/>
  <c r="CZ138" i="3"/>
  <c r="DA138" i="3"/>
  <c r="DB138" i="3"/>
  <c r="DC138" i="3"/>
  <c r="A139" i="3"/>
  <c r="CY139" i="3"/>
  <c r="CZ139" i="3"/>
  <c r="DA139" i="3"/>
  <c r="DB139" i="3"/>
  <c r="DC139" i="3"/>
  <c r="A140" i="3"/>
  <c r="CY140" i="3"/>
  <c r="CZ140" i="3"/>
  <c r="DA140" i="3"/>
  <c r="DB140" i="3"/>
  <c r="DC140" i="3"/>
  <c r="A141" i="3"/>
  <c r="CY141" i="3"/>
  <c r="CZ141" i="3"/>
  <c r="DA141" i="3"/>
  <c r="DB141" i="3"/>
  <c r="DC141" i="3"/>
  <c r="A142" i="3"/>
  <c r="CY142" i="3"/>
  <c r="CZ142" i="3"/>
  <c r="DA142" i="3"/>
  <c r="DB142" i="3"/>
  <c r="DC142" i="3"/>
  <c r="A143" i="3"/>
  <c r="CY143" i="3"/>
  <c r="CZ143" i="3"/>
  <c r="DA143" i="3"/>
  <c r="DB143" i="3"/>
  <c r="DC143" i="3"/>
  <c r="A144" i="3"/>
  <c r="CY144" i="3"/>
  <c r="CZ144" i="3"/>
  <c r="DA144" i="3"/>
  <c r="DB144" i="3"/>
  <c r="DC144" i="3"/>
  <c r="A145" i="3"/>
  <c r="CY145" i="3"/>
  <c r="CZ145" i="3"/>
  <c r="DA145" i="3"/>
  <c r="DB145" i="3"/>
  <c r="DC145" i="3"/>
  <c r="A146" i="3"/>
  <c r="CY146" i="3"/>
  <c r="CZ146" i="3"/>
  <c r="DA146" i="3"/>
  <c r="DB146" i="3"/>
  <c r="DC146" i="3"/>
  <c r="A147" i="3"/>
  <c r="CY147" i="3"/>
  <c r="CZ147" i="3"/>
  <c r="DA147" i="3"/>
  <c r="DB147" i="3"/>
  <c r="DC147" i="3"/>
  <c r="A148" i="3"/>
  <c r="CY148" i="3"/>
  <c r="CZ148" i="3"/>
  <c r="DA148" i="3"/>
  <c r="DB148" i="3"/>
  <c r="DC148" i="3"/>
  <c r="A149" i="3"/>
  <c r="CY149" i="3"/>
  <c r="CZ149" i="3"/>
  <c r="DA149" i="3"/>
  <c r="DB149" i="3"/>
  <c r="DC149" i="3"/>
  <c r="A150" i="3"/>
  <c r="CY150" i="3"/>
  <c r="CZ150" i="3"/>
  <c r="DA150" i="3"/>
  <c r="DB150" i="3"/>
  <c r="DC150" i="3"/>
  <c r="A151" i="3"/>
  <c r="CY151" i="3"/>
  <c r="CZ151" i="3"/>
  <c r="DA151" i="3"/>
  <c r="DB151" i="3"/>
  <c r="DC151" i="3"/>
  <c r="A152" i="3"/>
  <c r="CY152" i="3"/>
  <c r="CZ152" i="3"/>
  <c r="DA152" i="3"/>
  <c r="DB152" i="3"/>
  <c r="DC152" i="3"/>
  <c r="A153" i="3"/>
  <c r="CY153" i="3"/>
  <c r="CZ153" i="3"/>
  <c r="DA153" i="3"/>
  <c r="DB153" i="3"/>
  <c r="DC153" i="3"/>
  <c r="A154" i="3"/>
  <c r="CY154" i="3"/>
  <c r="CZ154" i="3"/>
  <c r="DA154" i="3"/>
  <c r="DB154" i="3"/>
  <c r="DC154" i="3"/>
  <c r="A155" i="3"/>
  <c r="CY155" i="3"/>
  <c r="CZ155" i="3"/>
  <c r="DA155" i="3"/>
  <c r="DB155" i="3"/>
  <c r="DC155" i="3"/>
  <c r="A156" i="3"/>
  <c r="CY156" i="3"/>
  <c r="CZ156" i="3"/>
  <c r="DA156" i="3"/>
  <c r="DB156" i="3"/>
  <c r="DC156" i="3"/>
  <c r="A157" i="3"/>
  <c r="CY157" i="3"/>
  <c r="CZ157" i="3"/>
  <c r="DA157" i="3"/>
  <c r="DB157" i="3"/>
  <c r="DC157" i="3"/>
  <c r="A158" i="3"/>
  <c r="CY158" i="3"/>
  <c r="CZ158" i="3"/>
  <c r="DA158" i="3"/>
  <c r="DB158" i="3"/>
  <c r="DC158" i="3"/>
  <c r="A159" i="3"/>
  <c r="CY159" i="3"/>
  <c r="CZ159" i="3"/>
  <c r="DA159" i="3"/>
  <c r="DB159" i="3"/>
  <c r="DC159" i="3"/>
  <c r="A160" i="3"/>
  <c r="CY160" i="3"/>
  <c r="CZ160" i="3"/>
  <c r="DA160" i="3"/>
  <c r="DB160" i="3"/>
  <c r="DC160" i="3"/>
  <c r="A161" i="3"/>
  <c r="CY161" i="3"/>
  <c r="CZ161" i="3"/>
  <c r="DA161" i="3"/>
  <c r="DB161" i="3"/>
  <c r="DC161" i="3"/>
  <c r="A162" i="3"/>
  <c r="CY162" i="3"/>
  <c r="CZ162" i="3"/>
  <c r="DA162" i="3"/>
  <c r="DB162" i="3"/>
  <c r="DC162" i="3"/>
  <c r="A163" i="3"/>
  <c r="CY163" i="3"/>
  <c r="CZ163" i="3"/>
  <c r="DA163" i="3"/>
  <c r="DB163" i="3"/>
  <c r="DC163" i="3"/>
  <c r="A164" i="3"/>
  <c r="CY164" i="3"/>
  <c r="CZ164" i="3"/>
  <c r="DA164" i="3"/>
  <c r="DB164" i="3"/>
  <c r="DC164" i="3"/>
  <c r="A165" i="3"/>
  <c r="CY165" i="3"/>
  <c r="CZ165" i="3"/>
  <c r="DA165" i="3"/>
  <c r="DB165" i="3"/>
  <c r="DC165" i="3"/>
  <c r="A166" i="3"/>
  <c r="CY166" i="3"/>
  <c r="CZ166" i="3"/>
  <c r="DA166" i="3"/>
  <c r="DB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A168" i="3"/>
  <c r="DB168" i="3"/>
  <c r="DC168" i="3"/>
  <c r="A169" i="3"/>
  <c r="CX169" i="3"/>
  <c r="CY169" i="3"/>
  <c r="CZ169" i="3"/>
  <c r="DA169" i="3"/>
  <c r="DB169" i="3"/>
  <c r="DC169" i="3"/>
  <c r="A170" i="3"/>
  <c r="CX170" i="3"/>
  <c r="CY170" i="3"/>
  <c r="CZ170" i="3"/>
  <c r="DA170" i="3"/>
  <c r="DB170" i="3"/>
  <c r="DC170" i="3"/>
  <c r="A171" i="3"/>
  <c r="CX171" i="3"/>
  <c r="CY171" i="3"/>
  <c r="CZ171" i="3"/>
  <c r="DA171" i="3"/>
  <c r="DB171" i="3"/>
  <c r="DC171" i="3"/>
  <c r="A172" i="3"/>
  <c r="CX172" i="3"/>
  <c r="CY172" i="3"/>
  <c r="CZ172" i="3"/>
  <c r="DA172" i="3"/>
  <c r="DB172" i="3"/>
  <c r="DC172" i="3"/>
  <c r="A173" i="3"/>
  <c r="CX173" i="3"/>
  <c r="CY173" i="3"/>
  <c r="CZ173" i="3"/>
  <c r="DA173" i="3"/>
  <c r="DB173" i="3"/>
  <c r="DC173" i="3"/>
  <c r="A174" i="3"/>
  <c r="CX174" i="3"/>
  <c r="CY174" i="3"/>
  <c r="CZ174" i="3"/>
  <c r="DA174" i="3"/>
  <c r="DB174" i="3"/>
  <c r="DC174" i="3"/>
  <c r="A175" i="3"/>
  <c r="CX175" i="3"/>
  <c r="CY175" i="3"/>
  <c r="CZ175" i="3"/>
  <c r="DA175" i="3"/>
  <c r="DB175" i="3"/>
  <c r="DC175" i="3"/>
  <c r="A176" i="3"/>
  <c r="CX176" i="3"/>
  <c r="CY176" i="3"/>
  <c r="CZ176" i="3"/>
  <c r="DA176" i="3"/>
  <c r="DB176" i="3"/>
  <c r="DC176" i="3"/>
  <c r="A177" i="3"/>
  <c r="CX177" i="3"/>
  <c r="CY177" i="3"/>
  <c r="CZ177" i="3"/>
  <c r="DA177" i="3"/>
  <c r="DB177" i="3"/>
  <c r="DC177" i="3"/>
  <c r="A178" i="3"/>
  <c r="CX178" i="3"/>
  <c r="CY178" i="3"/>
  <c r="CZ178" i="3"/>
  <c r="DA178" i="3"/>
  <c r="DB178" i="3"/>
  <c r="DC178" i="3"/>
  <c r="A179" i="3"/>
  <c r="CX179" i="3"/>
  <c r="CY179" i="3"/>
  <c r="CZ179" i="3"/>
  <c r="DA179" i="3"/>
  <c r="DB179" i="3"/>
  <c r="DC179" i="3"/>
  <c r="A180" i="3"/>
  <c r="CY180" i="3"/>
  <c r="CZ180" i="3"/>
  <c r="DA180" i="3"/>
  <c r="DB180" i="3"/>
  <c r="DC180" i="3"/>
  <c r="A181" i="3"/>
  <c r="CY181" i="3"/>
  <c r="CZ181" i="3"/>
  <c r="DA181" i="3"/>
  <c r="DB181" i="3"/>
  <c r="DC181" i="3"/>
  <c r="A182" i="3"/>
  <c r="CY182" i="3"/>
  <c r="CZ182" i="3"/>
  <c r="DA182" i="3"/>
  <c r="DB182" i="3"/>
  <c r="DC182" i="3"/>
  <c r="A183" i="3"/>
  <c r="CY183" i="3"/>
  <c r="CZ183" i="3"/>
  <c r="DA183" i="3"/>
  <c r="DB183" i="3"/>
  <c r="DC183" i="3"/>
  <c r="A184" i="3"/>
  <c r="CY184" i="3"/>
  <c r="CZ184" i="3"/>
  <c r="DA184" i="3"/>
  <c r="DB184" i="3"/>
  <c r="DC184" i="3"/>
  <c r="A185" i="3"/>
  <c r="CY185" i="3"/>
  <c r="CZ185" i="3"/>
  <c r="DA185" i="3"/>
  <c r="DB185" i="3"/>
  <c r="DC185" i="3"/>
  <c r="A186" i="3"/>
  <c r="CX186" i="3"/>
  <c r="CY186" i="3"/>
  <c r="CZ186" i="3"/>
  <c r="DA186" i="3"/>
  <c r="DB186" i="3"/>
  <c r="DC186" i="3"/>
  <c r="A187" i="3"/>
  <c r="CX187" i="3"/>
  <c r="CY187" i="3"/>
  <c r="CZ187" i="3"/>
  <c r="DA187" i="3"/>
  <c r="DB187" i="3"/>
  <c r="DC187" i="3"/>
  <c r="A188" i="3"/>
  <c r="CX188" i="3"/>
  <c r="CY188" i="3"/>
  <c r="CZ188" i="3"/>
  <c r="DA188" i="3"/>
  <c r="DB188" i="3"/>
  <c r="DC18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CR28" i="1" s="1"/>
  <c r="Q28" i="1" s="1"/>
  <c r="AF28" i="1"/>
  <c r="AG28" i="1"/>
  <c r="AH28" i="1"/>
  <c r="AI28" i="1"/>
  <c r="AJ28" i="1"/>
  <c r="CQ28" i="1"/>
  <c r="P28" i="1" s="1"/>
  <c r="CS28" i="1"/>
  <c r="R28" i="1" s="1"/>
  <c r="HI28" i="1" s="1"/>
  <c r="CT28" i="1"/>
  <c r="S28" i="1" s="1"/>
  <c r="CU28" i="1"/>
  <c r="T28" i="1" s="1"/>
  <c r="CV28" i="1"/>
  <c r="U28" i="1" s="1"/>
  <c r="CW28" i="1"/>
  <c r="V28" i="1" s="1"/>
  <c r="CX28" i="1"/>
  <c r="W28" i="1" s="1"/>
  <c r="FR28" i="1"/>
  <c r="GL28" i="1"/>
  <c r="GO28" i="1"/>
  <c r="GP28" i="1"/>
  <c r="GV28" i="1"/>
  <c r="GX28" i="1"/>
  <c r="HC28" i="1"/>
  <c r="C29" i="1"/>
  <c r="D29" i="1"/>
  <c r="I29" i="1"/>
  <c r="K29" i="1"/>
  <c r="AC29" i="1"/>
  <c r="AB29" i="1" s="1"/>
  <c r="AE29" i="1"/>
  <c r="AD29" i="1" s="1"/>
  <c r="CR29" i="1" s="1"/>
  <c r="Q29" i="1" s="1"/>
  <c r="AF29" i="1"/>
  <c r="AG29" i="1"/>
  <c r="AH29" i="1"/>
  <c r="AI29" i="1"/>
  <c r="AJ29" i="1"/>
  <c r="CQ29" i="1"/>
  <c r="P29" i="1" s="1"/>
  <c r="CS29" i="1"/>
  <c r="R29" i="1" s="1"/>
  <c r="HI29" i="1" s="1"/>
  <c r="CT29" i="1"/>
  <c r="S29" i="1" s="1"/>
  <c r="CU29" i="1"/>
  <c r="T29" i="1" s="1"/>
  <c r="CV29" i="1"/>
  <c r="U29" i="1" s="1"/>
  <c r="CW29" i="1"/>
  <c r="V29" i="1" s="1"/>
  <c r="CX29" i="1"/>
  <c r="W29" i="1" s="1"/>
  <c r="FR29" i="1"/>
  <c r="GL29" i="1"/>
  <c r="GO29" i="1"/>
  <c r="GP29" i="1"/>
  <c r="GV29" i="1"/>
  <c r="GX29" i="1"/>
  <c r="HC29" i="1"/>
  <c r="C30" i="1"/>
  <c r="D30" i="1"/>
  <c r="I30" i="1"/>
  <c r="K30" i="1"/>
  <c r="AC30" i="1"/>
  <c r="AE30" i="1"/>
  <c r="AD30" i="1" s="1"/>
  <c r="AF30" i="1"/>
  <c r="AG30" i="1"/>
  <c r="AH30" i="1"/>
  <c r="AI30" i="1"/>
  <c r="AJ30" i="1"/>
  <c r="CQ30" i="1"/>
  <c r="P30" i="1" s="1"/>
  <c r="CR30" i="1"/>
  <c r="Q30" i="1" s="1"/>
  <c r="CP30" i="1" s="1"/>
  <c r="O30" i="1" s="1"/>
  <c r="CS30" i="1"/>
  <c r="R30" i="1" s="1"/>
  <c r="CT30" i="1"/>
  <c r="S30" i="1" s="1"/>
  <c r="CY30" i="1" s="1"/>
  <c r="X30" i="1" s="1"/>
  <c r="CU30" i="1"/>
  <c r="T30" i="1" s="1"/>
  <c r="CV30" i="1"/>
  <c r="U30" i="1" s="1"/>
  <c r="CW30" i="1"/>
  <c r="V30" i="1" s="1"/>
  <c r="CX30" i="1"/>
  <c r="W30" i="1" s="1"/>
  <c r="CZ30" i="1"/>
  <c r="Y30" i="1" s="1"/>
  <c r="FR30" i="1"/>
  <c r="GL30" i="1"/>
  <c r="GO30" i="1"/>
  <c r="GP30" i="1"/>
  <c r="GV30" i="1"/>
  <c r="GX30" i="1"/>
  <c r="HC30" i="1"/>
  <c r="HI30" i="1"/>
  <c r="HL30" i="1" s="1"/>
  <c r="HJ30" i="1"/>
  <c r="HK30" i="1"/>
  <c r="C31" i="1"/>
  <c r="D31" i="1"/>
  <c r="I31" i="1"/>
  <c r="K31" i="1"/>
  <c r="AC31" i="1"/>
  <c r="AE31" i="1"/>
  <c r="AD31" i="1" s="1"/>
  <c r="CR31" i="1" s="1"/>
  <c r="Q31" i="1" s="1"/>
  <c r="AF31" i="1"/>
  <c r="AG31" i="1"/>
  <c r="CU31" i="1" s="1"/>
  <c r="T31" i="1" s="1"/>
  <c r="AH31" i="1"/>
  <c r="AI31" i="1"/>
  <c r="CW31" i="1" s="1"/>
  <c r="V31" i="1" s="1"/>
  <c r="AJ31" i="1"/>
  <c r="CQ31" i="1"/>
  <c r="P31" i="1" s="1"/>
  <c r="CP31" i="1" s="1"/>
  <c r="O31" i="1" s="1"/>
  <c r="CT31" i="1"/>
  <c r="S31" i="1" s="1"/>
  <c r="CV31" i="1"/>
  <c r="U31" i="1" s="1"/>
  <c r="CX31" i="1"/>
  <c r="W31" i="1" s="1"/>
  <c r="FR31" i="1"/>
  <c r="GL31" i="1"/>
  <c r="GO31" i="1"/>
  <c r="GP31" i="1"/>
  <c r="GV31" i="1"/>
  <c r="GX31" i="1"/>
  <c r="HC31" i="1"/>
  <c r="AC32" i="1"/>
  <c r="AE32" i="1"/>
  <c r="AD32" i="1" s="1"/>
  <c r="CR32" i="1" s="1"/>
  <c r="Q32" i="1" s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U32" i="1" s="1"/>
  <c r="CX32" i="1"/>
  <c r="W32" i="1" s="1"/>
  <c r="FR32" i="1"/>
  <c r="GL32" i="1"/>
  <c r="GO32" i="1"/>
  <c r="GP32" i="1"/>
  <c r="GV32" i="1"/>
  <c r="GX32" i="1"/>
  <c r="HC32" i="1"/>
  <c r="C33" i="1"/>
  <c r="D33" i="1"/>
  <c r="I33" i="1"/>
  <c r="K33" i="1"/>
  <c r="AC33" i="1"/>
  <c r="AB33" i="1" s="1"/>
  <c r="AE33" i="1"/>
  <c r="AD33" i="1" s="1"/>
  <c r="CR33" i="1" s="1"/>
  <c r="Q33" i="1" s="1"/>
  <c r="AF33" i="1"/>
  <c r="AG33" i="1"/>
  <c r="CU33" i="1" s="1"/>
  <c r="T33" i="1" s="1"/>
  <c r="AH33" i="1"/>
  <c r="AI33" i="1"/>
  <c r="CW33" i="1" s="1"/>
  <c r="V33" i="1" s="1"/>
  <c r="AJ33" i="1"/>
  <c r="CQ33" i="1"/>
  <c r="P33" i="1" s="1"/>
  <c r="CT33" i="1"/>
  <c r="S33" i="1" s="1"/>
  <c r="CV33" i="1"/>
  <c r="U33" i="1" s="1"/>
  <c r="CX33" i="1"/>
  <c r="W33" i="1" s="1"/>
  <c r="FR33" i="1"/>
  <c r="GL33" i="1"/>
  <c r="GO33" i="1"/>
  <c r="GP33" i="1"/>
  <c r="GV33" i="1"/>
  <c r="GX33" i="1"/>
  <c r="HC33" i="1"/>
  <c r="C34" i="1"/>
  <c r="D34" i="1"/>
  <c r="I34" i="1"/>
  <c r="K34" i="1"/>
  <c r="AC34" i="1"/>
  <c r="AB34" i="1" s="1"/>
  <c r="AE34" i="1"/>
  <c r="AD34" i="1" s="1"/>
  <c r="CR34" i="1" s="1"/>
  <c r="Q34" i="1" s="1"/>
  <c r="AF34" i="1"/>
  <c r="AG34" i="1"/>
  <c r="CU34" i="1" s="1"/>
  <c r="T34" i="1" s="1"/>
  <c r="AH34" i="1"/>
  <c r="AI34" i="1"/>
  <c r="CW34" i="1" s="1"/>
  <c r="V34" i="1" s="1"/>
  <c r="AJ34" i="1"/>
  <c r="CQ34" i="1"/>
  <c r="P34" i="1" s="1"/>
  <c r="CP34" i="1" s="1"/>
  <c r="O34" i="1" s="1"/>
  <c r="CT34" i="1"/>
  <c r="S34" i="1" s="1"/>
  <c r="CV34" i="1"/>
  <c r="U34" i="1" s="1"/>
  <c r="CX34" i="1"/>
  <c r="W34" i="1" s="1"/>
  <c r="FR34" i="1"/>
  <c r="GL34" i="1"/>
  <c r="GO34" i="1"/>
  <c r="GP34" i="1"/>
  <c r="GV34" i="1"/>
  <c r="GX34" i="1"/>
  <c r="HC34" i="1"/>
  <c r="C35" i="1"/>
  <c r="D35" i="1"/>
  <c r="I35" i="1"/>
  <c r="K35" i="1"/>
  <c r="AC35" i="1"/>
  <c r="AE35" i="1"/>
  <c r="AD35" i="1" s="1"/>
  <c r="CR35" i="1" s="1"/>
  <c r="Q35" i="1" s="1"/>
  <c r="AF35" i="1"/>
  <c r="AG35" i="1"/>
  <c r="AH35" i="1"/>
  <c r="AI35" i="1"/>
  <c r="CW35" i="1" s="1"/>
  <c r="V35" i="1" s="1"/>
  <c r="AJ35" i="1"/>
  <c r="CQ35" i="1"/>
  <c r="P35" i="1" s="1"/>
  <c r="CS35" i="1"/>
  <c r="R35" i="1" s="1"/>
  <c r="HI35" i="1" s="1"/>
  <c r="CT35" i="1"/>
  <c r="S35" i="1" s="1"/>
  <c r="CU35" i="1"/>
  <c r="T35" i="1" s="1"/>
  <c r="CV35" i="1"/>
  <c r="U35" i="1" s="1"/>
  <c r="CX35" i="1"/>
  <c r="W35" i="1" s="1"/>
  <c r="FR35" i="1"/>
  <c r="GL35" i="1"/>
  <c r="GO35" i="1"/>
  <c r="GP35" i="1"/>
  <c r="GV35" i="1"/>
  <c r="HC35" i="1"/>
  <c r="GX35" i="1" s="1"/>
  <c r="I36" i="1"/>
  <c r="K36" i="1"/>
  <c r="AC36" i="1"/>
  <c r="AB36" i="1" s="1"/>
  <c r="AE36" i="1"/>
  <c r="AD36" i="1" s="1"/>
  <c r="CR36" i="1" s="1"/>
  <c r="Q36" i="1" s="1"/>
  <c r="AF36" i="1"/>
  <c r="AG36" i="1"/>
  <c r="AH36" i="1"/>
  <c r="AI36" i="1"/>
  <c r="AJ36" i="1"/>
  <c r="CQ36" i="1"/>
  <c r="P36" i="1" s="1"/>
  <c r="CS36" i="1"/>
  <c r="R36" i="1" s="1"/>
  <c r="HI36" i="1" s="1"/>
  <c r="CT36" i="1"/>
  <c r="S36" i="1" s="1"/>
  <c r="CU36" i="1"/>
  <c r="T36" i="1" s="1"/>
  <c r="CV36" i="1"/>
  <c r="U36" i="1" s="1"/>
  <c r="CW36" i="1"/>
  <c r="V36" i="1" s="1"/>
  <c r="CX36" i="1"/>
  <c r="W36" i="1" s="1"/>
  <c r="FR36" i="1"/>
  <c r="GL36" i="1"/>
  <c r="GO36" i="1"/>
  <c r="GP36" i="1"/>
  <c r="GV36" i="1"/>
  <c r="GX36" i="1"/>
  <c r="HC36" i="1"/>
  <c r="AC37" i="1"/>
  <c r="AE37" i="1"/>
  <c r="AD37" i="1" s="1"/>
  <c r="CR37" i="1" s="1"/>
  <c r="Q37" i="1" s="1"/>
  <c r="AF37" i="1"/>
  <c r="AG37" i="1"/>
  <c r="AH37" i="1"/>
  <c r="AI37" i="1"/>
  <c r="AJ37" i="1"/>
  <c r="CQ37" i="1"/>
  <c r="P37" i="1" s="1"/>
  <c r="CS37" i="1"/>
  <c r="R37" i="1" s="1"/>
  <c r="HI37" i="1" s="1"/>
  <c r="CT37" i="1"/>
  <c r="S37" i="1" s="1"/>
  <c r="CU37" i="1"/>
  <c r="T37" i="1" s="1"/>
  <c r="CV37" i="1"/>
  <c r="U37" i="1" s="1"/>
  <c r="CW37" i="1"/>
  <c r="V37" i="1" s="1"/>
  <c r="CX37" i="1"/>
  <c r="W37" i="1" s="1"/>
  <c r="FR37" i="1"/>
  <c r="GL37" i="1"/>
  <c r="GO37" i="1"/>
  <c r="GP37" i="1"/>
  <c r="GV37" i="1"/>
  <c r="GX37" i="1"/>
  <c r="HC37" i="1"/>
  <c r="C38" i="1"/>
  <c r="D38" i="1"/>
  <c r="AC38" i="1"/>
  <c r="AB38" i="1" s="1"/>
  <c r="AE38" i="1"/>
  <c r="AD38" i="1" s="1"/>
  <c r="CR38" i="1" s="1"/>
  <c r="Q38" i="1" s="1"/>
  <c r="AF38" i="1"/>
  <c r="AG38" i="1"/>
  <c r="AH38" i="1"/>
  <c r="AI38" i="1"/>
  <c r="CW38" i="1" s="1"/>
  <c r="V38" i="1" s="1"/>
  <c r="AJ38" i="1"/>
  <c r="CQ38" i="1"/>
  <c r="P38" i="1" s="1"/>
  <c r="CS38" i="1"/>
  <c r="R38" i="1" s="1"/>
  <c r="HI38" i="1" s="1"/>
  <c r="CT38" i="1"/>
  <c r="S38" i="1" s="1"/>
  <c r="CU38" i="1"/>
  <c r="T38" i="1" s="1"/>
  <c r="CV38" i="1"/>
  <c r="U38" i="1" s="1"/>
  <c r="CX38" i="1"/>
  <c r="W38" i="1" s="1"/>
  <c r="FR38" i="1"/>
  <c r="GL38" i="1"/>
  <c r="GO38" i="1"/>
  <c r="GP38" i="1"/>
  <c r="GV38" i="1"/>
  <c r="GX38" i="1"/>
  <c r="HC38" i="1"/>
  <c r="I39" i="1"/>
  <c r="K39" i="1"/>
  <c r="AC39" i="1"/>
  <c r="AB39" i="1" s="1"/>
  <c r="AE39" i="1"/>
  <c r="AD39" i="1" s="1"/>
  <c r="CR39" i="1" s="1"/>
  <c r="Q39" i="1" s="1"/>
  <c r="AF39" i="1"/>
  <c r="AG39" i="1"/>
  <c r="AH39" i="1"/>
  <c r="AI39" i="1"/>
  <c r="CW39" i="1" s="1"/>
  <c r="V39" i="1" s="1"/>
  <c r="AJ39" i="1"/>
  <c r="CQ39" i="1"/>
  <c r="P39" i="1" s="1"/>
  <c r="CS39" i="1"/>
  <c r="R39" i="1" s="1"/>
  <c r="HI39" i="1" s="1"/>
  <c r="CT39" i="1"/>
  <c r="S39" i="1" s="1"/>
  <c r="CU39" i="1"/>
  <c r="T39" i="1" s="1"/>
  <c r="CV39" i="1"/>
  <c r="U39" i="1" s="1"/>
  <c r="CX39" i="1"/>
  <c r="W39" i="1" s="1"/>
  <c r="FR39" i="1"/>
  <c r="GL39" i="1"/>
  <c r="GO39" i="1"/>
  <c r="GP39" i="1"/>
  <c r="GV39" i="1"/>
  <c r="GX39" i="1"/>
  <c r="HC39" i="1"/>
  <c r="AC40" i="1"/>
  <c r="AB40" i="1" s="1"/>
  <c r="AE40" i="1"/>
  <c r="AD40" i="1" s="1"/>
  <c r="CR40" i="1" s="1"/>
  <c r="Q40" i="1" s="1"/>
  <c r="AF40" i="1"/>
  <c r="AG40" i="1"/>
  <c r="AH40" i="1"/>
  <c r="AI40" i="1"/>
  <c r="CW40" i="1" s="1"/>
  <c r="V40" i="1" s="1"/>
  <c r="AJ40" i="1"/>
  <c r="CQ40" i="1"/>
  <c r="P40" i="1" s="1"/>
  <c r="CS40" i="1"/>
  <c r="R40" i="1" s="1"/>
  <c r="HI40" i="1" s="1"/>
  <c r="CT40" i="1"/>
  <c r="S40" i="1" s="1"/>
  <c r="CU40" i="1"/>
  <c r="T40" i="1" s="1"/>
  <c r="CV40" i="1"/>
  <c r="U40" i="1" s="1"/>
  <c r="CX40" i="1"/>
  <c r="W40" i="1" s="1"/>
  <c r="FR40" i="1"/>
  <c r="GL40" i="1"/>
  <c r="GO40" i="1"/>
  <c r="GP40" i="1"/>
  <c r="GV40" i="1"/>
  <c r="GX40" i="1"/>
  <c r="HC40" i="1"/>
  <c r="C41" i="1"/>
  <c r="D41" i="1"/>
  <c r="AC41" i="1"/>
  <c r="AE41" i="1"/>
  <c r="AD41" i="1" s="1"/>
  <c r="CR41" i="1" s="1"/>
  <c r="Q41" i="1" s="1"/>
  <c r="AF41" i="1"/>
  <c r="AG41" i="1"/>
  <c r="AH41" i="1"/>
  <c r="AI41" i="1"/>
  <c r="AJ41" i="1"/>
  <c r="CQ41" i="1"/>
  <c r="P41" i="1" s="1"/>
  <c r="CS41" i="1"/>
  <c r="R41" i="1" s="1"/>
  <c r="HI41" i="1" s="1"/>
  <c r="CT41" i="1"/>
  <c r="S41" i="1" s="1"/>
  <c r="CU41" i="1"/>
  <c r="T41" i="1" s="1"/>
  <c r="CV41" i="1"/>
  <c r="U41" i="1" s="1"/>
  <c r="CW41" i="1"/>
  <c r="V41" i="1" s="1"/>
  <c r="CX41" i="1"/>
  <c r="W41" i="1" s="1"/>
  <c r="FR41" i="1"/>
  <c r="GL41" i="1"/>
  <c r="GO41" i="1"/>
  <c r="GP41" i="1"/>
  <c r="GV41" i="1"/>
  <c r="GX41" i="1"/>
  <c r="HC41" i="1"/>
  <c r="I42" i="1"/>
  <c r="K42" i="1"/>
  <c r="AC42" i="1"/>
  <c r="AB42" i="1" s="1"/>
  <c r="AE42" i="1"/>
  <c r="AD42" i="1" s="1"/>
  <c r="CR42" i="1" s="1"/>
  <c r="Q42" i="1" s="1"/>
  <c r="AF42" i="1"/>
  <c r="AG42" i="1"/>
  <c r="AH42" i="1"/>
  <c r="AI42" i="1"/>
  <c r="AJ42" i="1"/>
  <c r="CQ42" i="1"/>
  <c r="P42" i="1" s="1"/>
  <c r="CS42" i="1"/>
  <c r="R42" i="1" s="1"/>
  <c r="HI42" i="1" s="1"/>
  <c r="CT42" i="1"/>
  <c r="S42" i="1" s="1"/>
  <c r="CU42" i="1"/>
  <c r="T42" i="1" s="1"/>
  <c r="CV42" i="1"/>
  <c r="U42" i="1" s="1"/>
  <c r="CW42" i="1"/>
  <c r="V42" i="1" s="1"/>
  <c r="CX42" i="1"/>
  <c r="W42" i="1" s="1"/>
  <c r="FR42" i="1"/>
  <c r="GL42" i="1"/>
  <c r="GO42" i="1"/>
  <c r="GP42" i="1"/>
  <c r="GV42" i="1"/>
  <c r="GX42" i="1"/>
  <c r="HC42" i="1"/>
  <c r="I43" i="1"/>
  <c r="K43" i="1"/>
  <c r="AC43" i="1"/>
  <c r="AB43" i="1" s="1"/>
  <c r="AE43" i="1"/>
  <c r="AD43" i="1" s="1"/>
  <c r="CR43" i="1" s="1"/>
  <c r="Q43" i="1" s="1"/>
  <c r="AF43" i="1"/>
  <c r="AG43" i="1"/>
  <c r="AH43" i="1"/>
  <c r="AI43" i="1"/>
  <c r="AJ43" i="1"/>
  <c r="CQ43" i="1"/>
  <c r="P43" i="1" s="1"/>
  <c r="CS43" i="1"/>
  <c r="R43" i="1" s="1"/>
  <c r="HI43" i="1" s="1"/>
  <c r="CT43" i="1"/>
  <c r="S43" i="1" s="1"/>
  <c r="CU43" i="1"/>
  <c r="T43" i="1" s="1"/>
  <c r="CV43" i="1"/>
  <c r="U43" i="1" s="1"/>
  <c r="CW43" i="1"/>
  <c r="V43" i="1" s="1"/>
  <c r="CX43" i="1"/>
  <c r="W43" i="1" s="1"/>
  <c r="FR43" i="1"/>
  <c r="GL43" i="1"/>
  <c r="GO43" i="1"/>
  <c r="GP43" i="1"/>
  <c r="GV43" i="1"/>
  <c r="GX43" i="1"/>
  <c r="HC43" i="1"/>
  <c r="C44" i="1"/>
  <c r="D44" i="1"/>
  <c r="I44" i="1"/>
  <c r="K44" i="1"/>
  <c r="AC44" i="1"/>
  <c r="AE44" i="1"/>
  <c r="AD44" i="1" s="1"/>
  <c r="CR44" i="1" s="1"/>
  <c r="Q44" i="1" s="1"/>
  <c r="AF44" i="1"/>
  <c r="AG44" i="1"/>
  <c r="AH44" i="1"/>
  <c r="AI44" i="1"/>
  <c r="AJ44" i="1"/>
  <c r="CQ44" i="1"/>
  <c r="P44" i="1" s="1"/>
  <c r="CP44" i="1" s="1"/>
  <c r="O44" i="1" s="1"/>
  <c r="CS44" i="1"/>
  <c r="R44" i="1" s="1"/>
  <c r="CT44" i="1"/>
  <c r="S44" i="1" s="1"/>
  <c r="CU44" i="1"/>
  <c r="T44" i="1" s="1"/>
  <c r="CV44" i="1"/>
  <c r="U44" i="1" s="1"/>
  <c r="CW44" i="1"/>
  <c r="V44" i="1" s="1"/>
  <c r="CX44" i="1"/>
  <c r="W44" i="1" s="1"/>
  <c r="CY44" i="1"/>
  <c r="X44" i="1" s="1"/>
  <c r="CZ44" i="1"/>
  <c r="Y44" i="1" s="1"/>
  <c r="FR44" i="1"/>
  <c r="GL44" i="1"/>
  <c r="GO44" i="1"/>
  <c r="GP44" i="1"/>
  <c r="GV44" i="1"/>
  <c r="HC44" i="1"/>
  <c r="GX44" i="1" s="1"/>
  <c r="HI44" i="1"/>
  <c r="HJ44" i="1"/>
  <c r="HK44" i="1" s="1"/>
  <c r="HL44" i="1"/>
  <c r="C45" i="1"/>
  <c r="D45" i="1"/>
  <c r="I45" i="1"/>
  <c r="K45" i="1"/>
  <c r="AC45" i="1"/>
  <c r="AE45" i="1"/>
  <c r="AD45" i="1" s="1"/>
  <c r="AF45" i="1"/>
  <c r="AG45" i="1"/>
  <c r="AH45" i="1"/>
  <c r="CV45" i="1" s="1"/>
  <c r="U45" i="1" s="1"/>
  <c r="AI45" i="1"/>
  <c r="AJ45" i="1"/>
  <c r="CX45" i="1" s="1"/>
  <c r="W45" i="1" s="1"/>
  <c r="CQ45" i="1"/>
  <c r="P45" i="1" s="1"/>
  <c r="CS45" i="1"/>
  <c r="R45" i="1" s="1"/>
  <c r="HI45" i="1" s="1"/>
  <c r="CT45" i="1"/>
  <c r="S45" i="1" s="1"/>
  <c r="CU45" i="1"/>
  <c r="T45" i="1" s="1"/>
  <c r="CW45" i="1"/>
  <c r="V45" i="1" s="1"/>
  <c r="FR45" i="1"/>
  <c r="GL45" i="1"/>
  <c r="GO45" i="1"/>
  <c r="GP45" i="1"/>
  <c r="GV45" i="1"/>
  <c r="HC45" i="1"/>
  <c r="GX45" i="1" s="1"/>
  <c r="C46" i="1"/>
  <c r="D46" i="1"/>
  <c r="I46" i="1"/>
  <c r="K46" i="1"/>
  <c r="AC46" i="1"/>
  <c r="AB46" i="1" s="1"/>
  <c r="AE46" i="1"/>
  <c r="AD46" i="1" s="1"/>
  <c r="CR46" i="1" s="1"/>
  <c r="Q46" i="1" s="1"/>
  <c r="AF46" i="1"/>
  <c r="AG46" i="1"/>
  <c r="AH46" i="1"/>
  <c r="AI46" i="1"/>
  <c r="AJ46" i="1"/>
  <c r="CQ46" i="1"/>
  <c r="P46" i="1" s="1"/>
  <c r="CS46" i="1"/>
  <c r="R46" i="1" s="1"/>
  <c r="HI46" i="1" s="1"/>
  <c r="CT46" i="1"/>
  <c r="S46" i="1" s="1"/>
  <c r="CU46" i="1"/>
  <c r="T46" i="1" s="1"/>
  <c r="CV46" i="1"/>
  <c r="U46" i="1" s="1"/>
  <c r="CW46" i="1"/>
  <c r="V46" i="1" s="1"/>
  <c r="CX46" i="1"/>
  <c r="W46" i="1" s="1"/>
  <c r="FR46" i="1"/>
  <c r="GL46" i="1"/>
  <c r="GO46" i="1"/>
  <c r="GP46" i="1"/>
  <c r="GV46" i="1"/>
  <c r="HC46" i="1"/>
  <c r="GX46" i="1" s="1"/>
  <c r="I47" i="1"/>
  <c r="K47" i="1"/>
  <c r="AC47" i="1"/>
  <c r="AE47" i="1"/>
  <c r="AD47" i="1" s="1"/>
  <c r="CR47" i="1" s="1"/>
  <c r="Q47" i="1" s="1"/>
  <c r="AF47" i="1"/>
  <c r="AG47" i="1"/>
  <c r="AH47" i="1"/>
  <c r="AI47" i="1"/>
  <c r="AJ47" i="1"/>
  <c r="CQ47" i="1"/>
  <c r="P47" i="1" s="1"/>
  <c r="CS47" i="1"/>
  <c r="R47" i="1" s="1"/>
  <c r="HI47" i="1" s="1"/>
  <c r="CT47" i="1"/>
  <c r="S47" i="1" s="1"/>
  <c r="CU47" i="1"/>
  <c r="T47" i="1" s="1"/>
  <c r="CV47" i="1"/>
  <c r="U47" i="1" s="1"/>
  <c r="CW47" i="1"/>
  <c r="V47" i="1" s="1"/>
  <c r="CX47" i="1"/>
  <c r="W47" i="1" s="1"/>
  <c r="FR47" i="1"/>
  <c r="GL47" i="1"/>
  <c r="GO47" i="1"/>
  <c r="GP47" i="1"/>
  <c r="GV47" i="1"/>
  <c r="GX47" i="1"/>
  <c r="HC47" i="1"/>
  <c r="I48" i="1"/>
  <c r="K48" i="1"/>
  <c r="AC48" i="1"/>
  <c r="AB48" i="1" s="1"/>
  <c r="AE48" i="1"/>
  <c r="AD48" i="1" s="1"/>
  <c r="CR48" i="1" s="1"/>
  <c r="Q48" i="1" s="1"/>
  <c r="AF48" i="1"/>
  <c r="AG48" i="1"/>
  <c r="AH48" i="1"/>
  <c r="AI48" i="1"/>
  <c r="AJ48" i="1"/>
  <c r="CQ48" i="1"/>
  <c r="P48" i="1" s="1"/>
  <c r="CS48" i="1"/>
  <c r="R48" i="1" s="1"/>
  <c r="HI48" i="1" s="1"/>
  <c r="CT48" i="1"/>
  <c r="S48" i="1" s="1"/>
  <c r="CU48" i="1"/>
  <c r="T48" i="1" s="1"/>
  <c r="CV48" i="1"/>
  <c r="U48" i="1" s="1"/>
  <c r="CW48" i="1"/>
  <c r="V48" i="1" s="1"/>
  <c r="CX48" i="1"/>
  <c r="W48" i="1" s="1"/>
  <c r="FR48" i="1"/>
  <c r="GL48" i="1"/>
  <c r="GO48" i="1"/>
  <c r="GP48" i="1"/>
  <c r="GV48" i="1"/>
  <c r="GX48" i="1"/>
  <c r="HC48" i="1"/>
  <c r="AC49" i="1"/>
  <c r="AE49" i="1"/>
  <c r="AD49" i="1" s="1"/>
  <c r="CR49" i="1" s="1"/>
  <c r="Q49" i="1" s="1"/>
  <c r="AF49" i="1"/>
  <c r="AG49" i="1"/>
  <c r="AH49" i="1"/>
  <c r="AI49" i="1"/>
  <c r="AJ49" i="1"/>
  <c r="CQ49" i="1"/>
  <c r="P49" i="1" s="1"/>
  <c r="CS49" i="1"/>
  <c r="R49" i="1" s="1"/>
  <c r="HI49" i="1" s="1"/>
  <c r="CT49" i="1"/>
  <c r="S49" i="1" s="1"/>
  <c r="CU49" i="1"/>
  <c r="T49" i="1" s="1"/>
  <c r="CV49" i="1"/>
  <c r="U49" i="1" s="1"/>
  <c r="CW49" i="1"/>
  <c r="V49" i="1" s="1"/>
  <c r="CX49" i="1"/>
  <c r="W49" i="1" s="1"/>
  <c r="FR49" i="1"/>
  <c r="GL49" i="1"/>
  <c r="GO49" i="1"/>
  <c r="GP49" i="1"/>
  <c r="GV49" i="1"/>
  <c r="GX49" i="1"/>
  <c r="HC49" i="1"/>
  <c r="AC50" i="1"/>
  <c r="AB50" i="1" s="1"/>
  <c r="AE50" i="1"/>
  <c r="AD50" i="1" s="1"/>
  <c r="CR50" i="1" s="1"/>
  <c r="Q50" i="1" s="1"/>
  <c r="AF50" i="1"/>
  <c r="AG50" i="1"/>
  <c r="CU50" i="1" s="1"/>
  <c r="T50" i="1" s="1"/>
  <c r="AH50" i="1"/>
  <c r="AI50" i="1"/>
  <c r="CW50" i="1" s="1"/>
  <c r="V50" i="1" s="1"/>
  <c r="AJ50" i="1"/>
  <c r="CQ50" i="1"/>
  <c r="P50" i="1" s="1"/>
  <c r="CT50" i="1"/>
  <c r="S50" i="1" s="1"/>
  <c r="CV50" i="1"/>
  <c r="U50" i="1" s="1"/>
  <c r="CX50" i="1"/>
  <c r="W50" i="1" s="1"/>
  <c r="FR50" i="1"/>
  <c r="GL50" i="1"/>
  <c r="GO50" i="1"/>
  <c r="GP50" i="1"/>
  <c r="GV50" i="1"/>
  <c r="GX50" i="1"/>
  <c r="HC50" i="1"/>
  <c r="C51" i="1"/>
  <c r="D51" i="1"/>
  <c r="I51" i="1"/>
  <c r="K51" i="1"/>
  <c r="AC51" i="1"/>
  <c r="AE51" i="1"/>
  <c r="AD51" i="1" s="1"/>
  <c r="CR51" i="1" s="1"/>
  <c r="Q51" i="1" s="1"/>
  <c r="AF51" i="1"/>
  <c r="AG51" i="1"/>
  <c r="AH51" i="1"/>
  <c r="AI51" i="1"/>
  <c r="AJ51" i="1"/>
  <c r="CQ51" i="1"/>
  <c r="P51" i="1" s="1"/>
  <c r="CS51" i="1"/>
  <c r="R51" i="1" s="1"/>
  <c r="HI51" i="1" s="1"/>
  <c r="CT51" i="1"/>
  <c r="S51" i="1" s="1"/>
  <c r="CU51" i="1"/>
  <c r="T51" i="1" s="1"/>
  <c r="CV51" i="1"/>
  <c r="U51" i="1" s="1"/>
  <c r="CW51" i="1"/>
  <c r="V51" i="1" s="1"/>
  <c r="CX51" i="1"/>
  <c r="W51" i="1" s="1"/>
  <c r="FR51" i="1"/>
  <c r="GL51" i="1"/>
  <c r="GO51" i="1"/>
  <c r="GP51" i="1"/>
  <c r="GV51" i="1"/>
  <c r="GX51" i="1"/>
  <c r="HC51" i="1"/>
  <c r="C52" i="1"/>
  <c r="D52" i="1"/>
  <c r="I52" i="1"/>
  <c r="K52" i="1"/>
  <c r="AC52" i="1"/>
  <c r="AB52" i="1" s="1"/>
  <c r="AE52" i="1"/>
  <c r="AD52" i="1" s="1"/>
  <c r="CR52" i="1" s="1"/>
  <c r="Q52" i="1" s="1"/>
  <c r="AF52" i="1"/>
  <c r="AG52" i="1"/>
  <c r="AH52" i="1"/>
  <c r="AI52" i="1"/>
  <c r="CW52" i="1" s="1"/>
  <c r="V52" i="1" s="1"/>
  <c r="AJ52" i="1"/>
  <c r="CQ52" i="1"/>
  <c r="P52" i="1" s="1"/>
  <c r="CS52" i="1"/>
  <c r="R52" i="1" s="1"/>
  <c r="HI52" i="1" s="1"/>
  <c r="CT52" i="1"/>
  <c r="S52" i="1" s="1"/>
  <c r="CU52" i="1"/>
  <c r="T52" i="1" s="1"/>
  <c r="CV52" i="1"/>
  <c r="U52" i="1" s="1"/>
  <c r="CX52" i="1"/>
  <c r="W52" i="1" s="1"/>
  <c r="FR52" i="1"/>
  <c r="GL52" i="1"/>
  <c r="GO52" i="1"/>
  <c r="GP52" i="1"/>
  <c r="GV52" i="1"/>
  <c r="GX52" i="1"/>
  <c r="HC52" i="1"/>
  <c r="I53" i="1"/>
  <c r="K53" i="1"/>
  <c r="AC53" i="1"/>
  <c r="AB53" i="1" s="1"/>
  <c r="AE53" i="1"/>
  <c r="AD53" i="1" s="1"/>
  <c r="CR53" i="1" s="1"/>
  <c r="Q53" i="1" s="1"/>
  <c r="AF53" i="1"/>
  <c r="AG53" i="1"/>
  <c r="AH53" i="1"/>
  <c r="AI53" i="1"/>
  <c r="CW53" i="1" s="1"/>
  <c r="V53" i="1" s="1"/>
  <c r="AJ53" i="1"/>
  <c r="CQ53" i="1"/>
  <c r="P53" i="1" s="1"/>
  <c r="CS53" i="1"/>
  <c r="R53" i="1" s="1"/>
  <c r="HI53" i="1" s="1"/>
  <c r="CT53" i="1"/>
  <c r="S53" i="1" s="1"/>
  <c r="CU53" i="1"/>
  <c r="T53" i="1" s="1"/>
  <c r="CV53" i="1"/>
  <c r="U53" i="1" s="1"/>
  <c r="CX53" i="1"/>
  <c r="W53" i="1" s="1"/>
  <c r="FR53" i="1"/>
  <c r="GL53" i="1"/>
  <c r="GO53" i="1"/>
  <c r="GP53" i="1"/>
  <c r="GV53" i="1"/>
  <c r="GX53" i="1"/>
  <c r="HC53" i="1"/>
  <c r="AC54" i="1"/>
  <c r="AE54" i="1"/>
  <c r="AD54" i="1" s="1"/>
  <c r="CR54" i="1" s="1"/>
  <c r="Q54" i="1" s="1"/>
  <c r="AF54" i="1"/>
  <c r="AG54" i="1"/>
  <c r="CU54" i="1" s="1"/>
  <c r="T54" i="1" s="1"/>
  <c r="AH54" i="1"/>
  <c r="AI54" i="1"/>
  <c r="CW54" i="1" s="1"/>
  <c r="V54" i="1" s="1"/>
  <c r="AJ54" i="1"/>
  <c r="CT54" i="1"/>
  <c r="S54" i="1" s="1"/>
  <c r="CV54" i="1"/>
  <c r="U54" i="1" s="1"/>
  <c r="CX54" i="1"/>
  <c r="W54" i="1" s="1"/>
  <c r="FR54" i="1"/>
  <c r="GL54" i="1"/>
  <c r="GO54" i="1"/>
  <c r="GP54" i="1"/>
  <c r="GV54" i="1"/>
  <c r="GX54" i="1"/>
  <c r="HC54" i="1"/>
  <c r="C55" i="1"/>
  <c r="D55" i="1"/>
  <c r="AC55" i="1"/>
  <c r="AB55" i="1" s="1"/>
  <c r="AE55" i="1"/>
  <c r="AD55" i="1" s="1"/>
  <c r="CR55" i="1" s="1"/>
  <c r="Q55" i="1" s="1"/>
  <c r="AF55" i="1"/>
  <c r="AG55" i="1"/>
  <c r="CU55" i="1" s="1"/>
  <c r="T55" i="1" s="1"/>
  <c r="AH55" i="1"/>
  <c r="AI55" i="1"/>
  <c r="CW55" i="1" s="1"/>
  <c r="V55" i="1" s="1"/>
  <c r="AJ55" i="1"/>
  <c r="CT55" i="1"/>
  <c r="S55" i="1" s="1"/>
  <c r="CV55" i="1"/>
  <c r="U55" i="1" s="1"/>
  <c r="CX55" i="1"/>
  <c r="W55" i="1" s="1"/>
  <c r="FR55" i="1"/>
  <c r="GL55" i="1"/>
  <c r="GO55" i="1"/>
  <c r="GP55" i="1"/>
  <c r="GV55" i="1"/>
  <c r="GX55" i="1"/>
  <c r="HC55" i="1"/>
  <c r="C56" i="1"/>
  <c r="D56" i="1"/>
  <c r="I56" i="1"/>
  <c r="K56" i="1"/>
  <c r="AC56" i="1"/>
  <c r="AB56" i="1" s="1"/>
  <c r="AE56" i="1"/>
  <c r="AD56" i="1" s="1"/>
  <c r="CR56" i="1" s="1"/>
  <c r="Q56" i="1" s="1"/>
  <c r="AF56" i="1"/>
  <c r="AG56" i="1"/>
  <c r="CU56" i="1" s="1"/>
  <c r="T56" i="1" s="1"/>
  <c r="AH56" i="1"/>
  <c r="AI56" i="1"/>
  <c r="CW56" i="1" s="1"/>
  <c r="V56" i="1" s="1"/>
  <c r="AJ56" i="1"/>
  <c r="CT56" i="1"/>
  <c r="S56" i="1" s="1"/>
  <c r="CV56" i="1"/>
  <c r="U56" i="1" s="1"/>
  <c r="CX56" i="1"/>
  <c r="W56" i="1" s="1"/>
  <c r="FR56" i="1"/>
  <c r="GL56" i="1"/>
  <c r="GO56" i="1"/>
  <c r="GP56" i="1"/>
  <c r="GV56" i="1"/>
  <c r="GX56" i="1"/>
  <c r="HC56" i="1"/>
  <c r="C57" i="1"/>
  <c r="D57" i="1"/>
  <c r="I57" i="1"/>
  <c r="K57" i="1"/>
  <c r="AC57" i="1"/>
  <c r="AE57" i="1"/>
  <c r="AD57" i="1" s="1"/>
  <c r="AF57" i="1"/>
  <c r="AG57" i="1"/>
  <c r="AH57" i="1"/>
  <c r="AI57" i="1"/>
  <c r="AJ57" i="1"/>
  <c r="CQ57" i="1"/>
  <c r="P57" i="1" s="1"/>
  <c r="CP57" i="1" s="1"/>
  <c r="O57" i="1" s="1"/>
  <c r="CR57" i="1"/>
  <c r="Q57" i="1" s="1"/>
  <c r="CS57" i="1"/>
  <c r="R57" i="1" s="1"/>
  <c r="CT57" i="1"/>
  <c r="S57" i="1" s="1"/>
  <c r="CU57" i="1"/>
  <c r="T57" i="1" s="1"/>
  <c r="CV57" i="1"/>
  <c r="U57" i="1" s="1"/>
  <c r="CW57" i="1"/>
  <c r="V57" i="1" s="1"/>
  <c r="CX57" i="1"/>
  <c r="W57" i="1" s="1"/>
  <c r="CY57" i="1"/>
  <c r="X57" i="1" s="1"/>
  <c r="CZ57" i="1"/>
  <c r="Y57" i="1" s="1"/>
  <c r="FR57" i="1"/>
  <c r="GL57" i="1"/>
  <c r="GO57" i="1"/>
  <c r="GP57" i="1"/>
  <c r="GV57" i="1"/>
  <c r="HC57" i="1"/>
  <c r="GX57" i="1" s="1"/>
  <c r="HI57" i="1"/>
  <c r="HJ57" i="1"/>
  <c r="HK57" i="1" s="1"/>
  <c r="HL57" i="1"/>
  <c r="C58" i="1"/>
  <c r="D58" i="1"/>
  <c r="I58" i="1"/>
  <c r="K58" i="1"/>
  <c r="AC58" i="1"/>
  <c r="AB58" i="1" s="1"/>
  <c r="AE58" i="1"/>
  <c r="AD58" i="1" s="1"/>
  <c r="CR58" i="1" s="1"/>
  <c r="Q58" i="1" s="1"/>
  <c r="AF58" i="1"/>
  <c r="AG58" i="1"/>
  <c r="AH58" i="1"/>
  <c r="AI58" i="1"/>
  <c r="AJ58" i="1"/>
  <c r="CQ58" i="1"/>
  <c r="P58" i="1" s="1"/>
  <c r="CS58" i="1"/>
  <c r="R58" i="1" s="1"/>
  <c r="HI58" i="1" s="1"/>
  <c r="CT58" i="1"/>
  <c r="S58" i="1" s="1"/>
  <c r="CU58" i="1"/>
  <c r="T58" i="1" s="1"/>
  <c r="CV58" i="1"/>
  <c r="U58" i="1" s="1"/>
  <c r="CW58" i="1"/>
  <c r="V58" i="1" s="1"/>
  <c r="CX58" i="1"/>
  <c r="W58" i="1" s="1"/>
  <c r="FR58" i="1"/>
  <c r="GL58" i="1"/>
  <c r="GO58" i="1"/>
  <c r="GP58" i="1"/>
  <c r="GV58" i="1"/>
  <c r="HC58" i="1"/>
  <c r="GX58" i="1" s="1"/>
  <c r="C59" i="1"/>
  <c r="D59" i="1"/>
  <c r="I59" i="1"/>
  <c r="K59" i="1"/>
  <c r="AC59" i="1"/>
  <c r="AB59" i="1" s="1"/>
  <c r="AE59" i="1"/>
  <c r="AD59" i="1" s="1"/>
  <c r="CR59" i="1" s="1"/>
  <c r="Q59" i="1" s="1"/>
  <c r="AF59" i="1"/>
  <c r="AG59" i="1"/>
  <c r="AH59" i="1"/>
  <c r="AI59" i="1"/>
  <c r="AJ59" i="1"/>
  <c r="CQ59" i="1"/>
  <c r="P59" i="1" s="1"/>
  <c r="CS59" i="1"/>
  <c r="R59" i="1" s="1"/>
  <c r="HI59" i="1" s="1"/>
  <c r="CT59" i="1"/>
  <c r="S59" i="1" s="1"/>
  <c r="CU59" i="1"/>
  <c r="T59" i="1" s="1"/>
  <c r="CV59" i="1"/>
  <c r="U59" i="1" s="1"/>
  <c r="CW59" i="1"/>
  <c r="V59" i="1" s="1"/>
  <c r="CX59" i="1"/>
  <c r="W59" i="1" s="1"/>
  <c r="FR59" i="1"/>
  <c r="GL59" i="1"/>
  <c r="GO59" i="1"/>
  <c r="GP59" i="1"/>
  <c r="GV59" i="1"/>
  <c r="HC59" i="1"/>
  <c r="GX59" i="1" s="1"/>
  <c r="C60" i="1"/>
  <c r="D60" i="1"/>
  <c r="I60" i="1"/>
  <c r="K60" i="1"/>
  <c r="AC60" i="1"/>
  <c r="AE60" i="1"/>
  <c r="AD60" i="1" s="1"/>
  <c r="CR60" i="1" s="1"/>
  <c r="Q60" i="1" s="1"/>
  <c r="AF60" i="1"/>
  <c r="AG60" i="1"/>
  <c r="AH60" i="1"/>
  <c r="AI60" i="1"/>
  <c r="AJ60" i="1"/>
  <c r="CQ60" i="1"/>
  <c r="P60" i="1" s="1"/>
  <c r="CS60" i="1"/>
  <c r="R60" i="1" s="1"/>
  <c r="HI60" i="1" s="1"/>
  <c r="CT60" i="1"/>
  <c r="S60" i="1" s="1"/>
  <c r="CU60" i="1"/>
  <c r="T60" i="1" s="1"/>
  <c r="CV60" i="1"/>
  <c r="U60" i="1" s="1"/>
  <c r="CW60" i="1"/>
  <c r="V60" i="1" s="1"/>
  <c r="CX60" i="1"/>
  <c r="W60" i="1" s="1"/>
  <c r="FR60" i="1"/>
  <c r="GL60" i="1"/>
  <c r="GO60" i="1"/>
  <c r="GP60" i="1"/>
  <c r="GV60" i="1"/>
  <c r="HC60" i="1"/>
  <c r="GX60" i="1" s="1"/>
  <c r="C61" i="1"/>
  <c r="D61" i="1"/>
  <c r="I61" i="1"/>
  <c r="K61" i="1"/>
  <c r="AC61" i="1"/>
  <c r="AE61" i="1"/>
  <c r="AD61" i="1" s="1"/>
  <c r="CR61" i="1" s="1"/>
  <c r="Q61" i="1" s="1"/>
  <c r="AF61" i="1"/>
  <c r="AG61" i="1"/>
  <c r="AH61" i="1"/>
  <c r="AI61" i="1"/>
  <c r="AJ61" i="1"/>
  <c r="CQ61" i="1"/>
  <c r="P61" i="1" s="1"/>
  <c r="CS61" i="1"/>
  <c r="R61" i="1" s="1"/>
  <c r="HI61" i="1" s="1"/>
  <c r="CT61" i="1"/>
  <c r="S61" i="1" s="1"/>
  <c r="CU61" i="1"/>
  <c r="T61" i="1" s="1"/>
  <c r="CV61" i="1"/>
  <c r="U61" i="1" s="1"/>
  <c r="CW61" i="1"/>
  <c r="V61" i="1" s="1"/>
  <c r="CX61" i="1"/>
  <c r="W61" i="1" s="1"/>
  <c r="FR61" i="1"/>
  <c r="GL61" i="1"/>
  <c r="GO61" i="1"/>
  <c r="GP61" i="1"/>
  <c r="GV61" i="1"/>
  <c r="GX61" i="1"/>
  <c r="HC61" i="1"/>
  <c r="AC62" i="1"/>
  <c r="AB62" i="1" s="1"/>
  <c r="AE62" i="1"/>
  <c r="AD62" i="1" s="1"/>
  <c r="CR62" i="1" s="1"/>
  <c r="Q62" i="1" s="1"/>
  <c r="AF62" i="1"/>
  <c r="AG62" i="1"/>
  <c r="AH62" i="1"/>
  <c r="AI62" i="1"/>
  <c r="AJ62" i="1"/>
  <c r="CQ62" i="1"/>
  <c r="P62" i="1" s="1"/>
  <c r="CS62" i="1"/>
  <c r="R62" i="1" s="1"/>
  <c r="HI62" i="1" s="1"/>
  <c r="CT62" i="1"/>
  <c r="S62" i="1" s="1"/>
  <c r="CU62" i="1"/>
  <c r="T62" i="1" s="1"/>
  <c r="CV62" i="1"/>
  <c r="U62" i="1" s="1"/>
  <c r="CW62" i="1"/>
  <c r="V62" i="1" s="1"/>
  <c r="CX62" i="1"/>
  <c r="W62" i="1" s="1"/>
  <c r="FR62" i="1"/>
  <c r="GL62" i="1"/>
  <c r="GO62" i="1"/>
  <c r="GP62" i="1"/>
  <c r="GV62" i="1"/>
  <c r="GX62" i="1"/>
  <c r="HC62" i="1"/>
  <c r="AC63" i="1"/>
  <c r="AE63" i="1"/>
  <c r="AD63" i="1" s="1"/>
  <c r="CR63" i="1" s="1"/>
  <c r="Q63" i="1" s="1"/>
  <c r="AF63" i="1"/>
  <c r="AG63" i="1"/>
  <c r="AH63" i="1"/>
  <c r="AI63" i="1"/>
  <c r="AJ63" i="1"/>
  <c r="CQ63" i="1"/>
  <c r="P63" i="1" s="1"/>
  <c r="CS63" i="1"/>
  <c r="R63" i="1" s="1"/>
  <c r="HI63" i="1" s="1"/>
  <c r="CT63" i="1"/>
  <c r="S63" i="1" s="1"/>
  <c r="CU63" i="1"/>
  <c r="T63" i="1" s="1"/>
  <c r="CV63" i="1"/>
  <c r="U63" i="1" s="1"/>
  <c r="CW63" i="1"/>
  <c r="V63" i="1" s="1"/>
  <c r="CX63" i="1"/>
  <c r="W63" i="1" s="1"/>
  <c r="FR63" i="1"/>
  <c r="GL63" i="1"/>
  <c r="GO63" i="1"/>
  <c r="GP63" i="1"/>
  <c r="GV63" i="1"/>
  <c r="GX63" i="1"/>
  <c r="HC63" i="1"/>
  <c r="AC64" i="1"/>
  <c r="AB64" i="1" s="1"/>
  <c r="AE64" i="1"/>
  <c r="AD64" i="1" s="1"/>
  <c r="CR64" i="1" s="1"/>
  <c r="Q64" i="1" s="1"/>
  <c r="AF64" i="1"/>
  <c r="AG64" i="1"/>
  <c r="CU64" i="1" s="1"/>
  <c r="T64" i="1" s="1"/>
  <c r="AH64" i="1"/>
  <c r="AI64" i="1"/>
  <c r="CW64" i="1" s="1"/>
  <c r="V64" i="1" s="1"/>
  <c r="AJ64" i="1"/>
  <c r="CT64" i="1"/>
  <c r="S64" i="1" s="1"/>
  <c r="CV64" i="1"/>
  <c r="U64" i="1" s="1"/>
  <c r="CX64" i="1"/>
  <c r="W64" i="1" s="1"/>
  <c r="FR64" i="1"/>
  <c r="GL64" i="1"/>
  <c r="GO64" i="1"/>
  <c r="GP64" i="1"/>
  <c r="GV64" i="1"/>
  <c r="GX64" i="1"/>
  <c r="HC64" i="1"/>
  <c r="C65" i="1"/>
  <c r="D65" i="1"/>
  <c r="I65" i="1"/>
  <c r="K65" i="1"/>
  <c r="AC65" i="1"/>
  <c r="AE65" i="1"/>
  <c r="AD65" i="1" s="1"/>
  <c r="CR65" i="1" s="1"/>
  <c r="Q65" i="1" s="1"/>
  <c r="AF65" i="1"/>
  <c r="AG65" i="1"/>
  <c r="CU65" i="1" s="1"/>
  <c r="T65" i="1" s="1"/>
  <c r="AH65" i="1"/>
  <c r="AI65" i="1"/>
  <c r="CW65" i="1" s="1"/>
  <c r="V65" i="1" s="1"/>
  <c r="AJ65" i="1"/>
  <c r="CT65" i="1"/>
  <c r="S65" i="1" s="1"/>
  <c r="CV65" i="1"/>
  <c r="U65" i="1" s="1"/>
  <c r="CX65" i="1"/>
  <c r="W65" i="1" s="1"/>
  <c r="FR65" i="1"/>
  <c r="GL65" i="1"/>
  <c r="GO65" i="1"/>
  <c r="GP65" i="1"/>
  <c r="GV65" i="1"/>
  <c r="GX65" i="1"/>
  <c r="HC65" i="1"/>
  <c r="I66" i="1"/>
  <c r="K66" i="1"/>
  <c r="AC66" i="1"/>
  <c r="AB66" i="1" s="1"/>
  <c r="AE66" i="1"/>
  <c r="AD66" i="1" s="1"/>
  <c r="CR66" i="1" s="1"/>
  <c r="Q66" i="1" s="1"/>
  <c r="AF66" i="1"/>
  <c r="AG66" i="1"/>
  <c r="CU66" i="1" s="1"/>
  <c r="T66" i="1" s="1"/>
  <c r="AH66" i="1"/>
  <c r="AI66" i="1"/>
  <c r="CW66" i="1" s="1"/>
  <c r="V66" i="1" s="1"/>
  <c r="AJ66" i="1"/>
  <c r="CT66" i="1"/>
  <c r="S66" i="1" s="1"/>
  <c r="CV66" i="1"/>
  <c r="U66" i="1" s="1"/>
  <c r="CX66" i="1"/>
  <c r="W66" i="1" s="1"/>
  <c r="FR66" i="1"/>
  <c r="GL66" i="1"/>
  <c r="GO66" i="1"/>
  <c r="GP66" i="1"/>
  <c r="GV66" i="1"/>
  <c r="GX66" i="1"/>
  <c r="HC66" i="1"/>
  <c r="C67" i="1"/>
  <c r="D67" i="1"/>
  <c r="I67" i="1"/>
  <c r="K67" i="1"/>
  <c r="AC67" i="1"/>
  <c r="AE67" i="1"/>
  <c r="AD67" i="1" s="1"/>
  <c r="CR67" i="1" s="1"/>
  <c r="Q67" i="1" s="1"/>
  <c r="AF67" i="1"/>
  <c r="AG67" i="1"/>
  <c r="CU67" i="1" s="1"/>
  <c r="T67" i="1" s="1"/>
  <c r="AH67" i="1"/>
  <c r="AI67" i="1"/>
  <c r="CW67" i="1" s="1"/>
  <c r="V67" i="1" s="1"/>
  <c r="AJ67" i="1"/>
  <c r="CT67" i="1"/>
  <c r="S67" i="1" s="1"/>
  <c r="CV67" i="1"/>
  <c r="U67" i="1" s="1"/>
  <c r="CX67" i="1"/>
  <c r="W67" i="1" s="1"/>
  <c r="FR67" i="1"/>
  <c r="GL67" i="1"/>
  <c r="GO67" i="1"/>
  <c r="GP67" i="1"/>
  <c r="GV67" i="1"/>
  <c r="GX67" i="1"/>
  <c r="HC67" i="1"/>
  <c r="C68" i="1"/>
  <c r="D68" i="1"/>
  <c r="AC68" i="1"/>
  <c r="AB68" i="1" s="1"/>
  <c r="AE68" i="1"/>
  <c r="AD68" i="1" s="1"/>
  <c r="CR68" i="1" s="1"/>
  <c r="Q68" i="1" s="1"/>
  <c r="AF68" i="1"/>
  <c r="AG68" i="1"/>
  <c r="CU68" i="1" s="1"/>
  <c r="T68" i="1" s="1"/>
  <c r="AH68" i="1"/>
  <c r="AI68" i="1"/>
  <c r="CW68" i="1" s="1"/>
  <c r="V68" i="1" s="1"/>
  <c r="AJ68" i="1"/>
  <c r="CT68" i="1"/>
  <c r="S68" i="1" s="1"/>
  <c r="CV68" i="1"/>
  <c r="U68" i="1" s="1"/>
  <c r="CX68" i="1"/>
  <c r="W68" i="1" s="1"/>
  <c r="FR68" i="1"/>
  <c r="GL68" i="1"/>
  <c r="GO68" i="1"/>
  <c r="GP68" i="1"/>
  <c r="GV68" i="1"/>
  <c r="GX68" i="1"/>
  <c r="HC68" i="1"/>
  <c r="C69" i="1"/>
  <c r="D69" i="1"/>
  <c r="I69" i="1"/>
  <c r="K69" i="1"/>
  <c r="AC69" i="1"/>
  <c r="AE69" i="1"/>
  <c r="AD69" i="1" s="1"/>
  <c r="CR69" i="1" s="1"/>
  <c r="Q69" i="1" s="1"/>
  <c r="AF69" i="1"/>
  <c r="AG69" i="1"/>
  <c r="CU69" i="1" s="1"/>
  <c r="T69" i="1" s="1"/>
  <c r="AH69" i="1"/>
  <c r="AI69" i="1"/>
  <c r="CW69" i="1" s="1"/>
  <c r="V69" i="1" s="1"/>
  <c r="AJ69" i="1"/>
  <c r="CT69" i="1"/>
  <c r="S69" i="1" s="1"/>
  <c r="CV69" i="1"/>
  <c r="U69" i="1" s="1"/>
  <c r="CX69" i="1"/>
  <c r="W69" i="1" s="1"/>
  <c r="FR69" i="1"/>
  <c r="GL69" i="1"/>
  <c r="GO69" i="1"/>
  <c r="GP69" i="1"/>
  <c r="GV69" i="1"/>
  <c r="GX69" i="1"/>
  <c r="HC69" i="1"/>
  <c r="AC70" i="1"/>
  <c r="AB70" i="1" s="1"/>
  <c r="AE70" i="1"/>
  <c r="AD70" i="1" s="1"/>
  <c r="CR70" i="1" s="1"/>
  <c r="Q70" i="1" s="1"/>
  <c r="AF70" i="1"/>
  <c r="AG70" i="1"/>
  <c r="CU70" i="1" s="1"/>
  <c r="T70" i="1" s="1"/>
  <c r="AH70" i="1"/>
  <c r="AI70" i="1"/>
  <c r="CW70" i="1" s="1"/>
  <c r="V70" i="1" s="1"/>
  <c r="AJ70" i="1"/>
  <c r="CT70" i="1"/>
  <c r="S70" i="1" s="1"/>
  <c r="CV70" i="1"/>
  <c r="U70" i="1" s="1"/>
  <c r="CX70" i="1"/>
  <c r="W70" i="1" s="1"/>
  <c r="FR70" i="1"/>
  <c r="GL70" i="1"/>
  <c r="GO70" i="1"/>
  <c r="GP70" i="1"/>
  <c r="GV70" i="1"/>
  <c r="GX70" i="1"/>
  <c r="HC70" i="1"/>
  <c r="AC71" i="1"/>
  <c r="AE71" i="1"/>
  <c r="AD71" i="1" s="1"/>
  <c r="CR71" i="1" s="1"/>
  <c r="Q71" i="1" s="1"/>
  <c r="AF71" i="1"/>
  <c r="AG71" i="1"/>
  <c r="CU71" i="1" s="1"/>
  <c r="T71" i="1" s="1"/>
  <c r="AH71" i="1"/>
  <c r="AI71" i="1"/>
  <c r="CW71" i="1" s="1"/>
  <c r="V71" i="1" s="1"/>
  <c r="AJ71" i="1"/>
  <c r="CT71" i="1"/>
  <c r="S71" i="1" s="1"/>
  <c r="CV71" i="1"/>
  <c r="U71" i="1" s="1"/>
  <c r="CX71" i="1"/>
  <c r="W71" i="1" s="1"/>
  <c r="FR71" i="1"/>
  <c r="GL71" i="1"/>
  <c r="GO71" i="1"/>
  <c r="GP71" i="1"/>
  <c r="GV71" i="1"/>
  <c r="GX71" i="1"/>
  <c r="HC71" i="1"/>
  <c r="B73" i="1"/>
  <c r="B26" i="1" s="1"/>
  <c r="C73" i="1"/>
  <c r="C26" i="1" s="1"/>
  <c r="D73" i="1"/>
  <c r="D26" i="1" s="1"/>
  <c r="F73" i="1"/>
  <c r="F26" i="1" s="1"/>
  <c r="G73" i="1"/>
  <c r="G26" i="1" s="1"/>
  <c r="BX73" i="1"/>
  <c r="BX26" i="1" s="1"/>
  <c r="BY73" i="1"/>
  <c r="BY26" i="1" s="1"/>
  <c r="BZ73" i="1"/>
  <c r="BZ26" i="1" s="1"/>
  <c r="CC73" i="1"/>
  <c r="CC26" i="1" s="1"/>
  <c r="CD73" i="1"/>
  <c r="CD26" i="1" s="1"/>
  <c r="CG73" i="1"/>
  <c r="CG26" i="1" s="1"/>
  <c r="CI73" i="1"/>
  <c r="CI26" i="1" s="1"/>
  <c r="CK73" i="1"/>
  <c r="CK26" i="1" s="1"/>
  <c r="CL73" i="1"/>
  <c r="CL26" i="1" s="1"/>
  <c r="CM73" i="1"/>
  <c r="CM26" i="1" s="1"/>
  <c r="D103" i="1"/>
  <c r="E105" i="1"/>
  <c r="Z105" i="1"/>
  <c r="AA105" i="1"/>
  <c r="AM105" i="1"/>
  <c r="AN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C107" i="1"/>
  <c r="D107" i="1"/>
  <c r="AC107" i="1"/>
  <c r="AB107" i="1" s="1"/>
  <c r="AD107" i="1"/>
  <c r="AE107" i="1"/>
  <c r="AF107" i="1"/>
  <c r="AG107" i="1"/>
  <c r="AH107" i="1"/>
  <c r="AI107" i="1"/>
  <c r="AJ107" i="1"/>
  <c r="CQ107" i="1"/>
  <c r="P107" i="1" s="1"/>
  <c r="CR107" i="1"/>
  <c r="Q107" i="1" s="1"/>
  <c r="AD110" i="1" s="1"/>
  <c r="CS107" i="1"/>
  <c r="R107" i="1" s="1"/>
  <c r="CT107" i="1"/>
  <c r="S107" i="1" s="1"/>
  <c r="CU107" i="1"/>
  <c r="T107" i="1" s="1"/>
  <c r="CV107" i="1"/>
  <c r="U107" i="1" s="1"/>
  <c r="AH110" i="1" s="1"/>
  <c r="CW107" i="1"/>
  <c r="V107" i="1" s="1"/>
  <c r="CX107" i="1"/>
  <c r="W107" i="1" s="1"/>
  <c r="AJ110" i="1" s="1"/>
  <c r="FR107" i="1"/>
  <c r="GL107" i="1"/>
  <c r="GO107" i="1"/>
  <c r="GP107" i="1"/>
  <c r="GV107" i="1"/>
  <c r="GX107" i="1"/>
  <c r="HC107" i="1"/>
  <c r="C108" i="1"/>
  <c r="D108" i="1"/>
  <c r="AC108" i="1"/>
  <c r="AD108" i="1"/>
  <c r="CR108" i="1" s="1"/>
  <c r="Q108" i="1" s="1"/>
  <c r="AE108" i="1"/>
  <c r="AF108" i="1"/>
  <c r="CT108" i="1" s="1"/>
  <c r="S108" i="1" s="1"/>
  <c r="AG108" i="1"/>
  <c r="AH108" i="1"/>
  <c r="CV108" i="1" s="1"/>
  <c r="U108" i="1" s="1"/>
  <c r="AI108" i="1"/>
  <c r="AJ108" i="1"/>
  <c r="CX108" i="1" s="1"/>
  <c r="W108" i="1" s="1"/>
  <c r="CQ108" i="1"/>
  <c r="P108" i="1" s="1"/>
  <c r="CP108" i="1" s="1"/>
  <c r="O108" i="1" s="1"/>
  <c r="CS108" i="1"/>
  <c r="R108" i="1" s="1"/>
  <c r="HI108" i="1" s="1"/>
  <c r="CU108" i="1"/>
  <c r="T108" i="1" s="1"/>
  <c r="CW108" i="1"/>
  <c r="V108" i="1" s="1"/>
  <c r="FR108" i="1"/>
  <c r="GL108" i="1"/>
  <c r="GO108" i="1"/>
  <c r="GP108" i="1"/>
  <c r="GV108" i="1"/>
  <c r="HC108" i="1"/>
  <c r="GX108" i="1" s="1"/>
  <c r="CJ110" i="1" s="1"/>
  <c r="B110" i="1"/>
  <c r="B105" i="1" s="1"/>
  <c r="C110" i="1"/>
  <c r="C105" i="1" s="1"/>
  <c r="D110" i="1"/>
  <c r="D105" i="1" s="1"/>
  <c r="F110" i="1"/>
  <c r="F105" i="1" s="1"/>
  <c r="G110" i="1"/>
  <c r="G105" i="1" s="1"/>
  <c r="BX110" i="1"/>
  <c r="BX105" i="1" s="1"/>
  <c r="BY110" i="1"/>
  <c r="BY105" i="1" s="1"/>
  <c r="BZ110" i="1"/>
  <c r="BZ105" i="1" s="1"/>
  <c r="CC110" i="1"/>
  <c r="CC105" i="1" s="1"/>
  <c r="CD110" i="1"/>
  <c r="CD105" i="1" s="1"/>
  <c r="CG110" i="1"/>
  <c r="CG105" i="1" s="1"/>
  <c r="CI110" i="1"/>
  <c r="CI105" i="1" s="1"/>
  <c r="CK110" i="1"/>
  <c r="CK105" i="1" s="1"/>
  <c r="CL110" i="1"/>
  <c r="CL105" i="1" s="1"/>
  <c r="B140" i="1"/>
  <c r="B22" i="1" s="1"/>
  <c r="C140" i="1"/>
  <c r="C22" i="1" s="1"/>
  <c r="D140" i="1"/>
  <c r="D22" i="1" s="1"/>
  <c r="F140" i="1"/>
  <c r="F22" i="1" s="1"/>
  <c r="G140" i="1"/>
  <c r="G22" i="1" s="1"/>
  <c r="B172" i="1"/>
  <c r="B18" i="1" s="1"/>
  <c r="C172" i="1"/>
  <c r="C18" i="1" s="1"/>
  <c r="D172" i="1"/>
  <c r="D18" i="1" s="1"/>
  <c r="F172" i="1"/>
  <c r="F18" i="1" s="1"/>
  <c r="G172" i="1"/>
  <c r="G18" i="1" s="1"/>
  <c r="E18" i="2"/>
  <c r="F18" i="2"/>
  <c r="G18" i="2"/>
  <c r="H18" i="2"/>
  <c r="I18" i="2"/>
  <c r="J18" i="2"/>
  <c r="B20" i="2"/>
  <c r="B21" i="2"/>
  <c r="B30" i="2"/>
  <c r="B32" i="2"/>
  <c r="B33" i="2"/>
  <c r="B39" i="2"/>
  <c r="B40" i="2"/>
  <c r="B41" i="2"/>
  <c r="B42" i="2"/>
  <c r="B44" i="2"/>
  <c r="B45" i="2"/>
  <c r="D29" i="5" l="1"/>
  <c r="D26" i="5" s="1"/>
  <c r="J481" i="5"/>
  <c r="L481" i="5" s="1"/>
  <c r="J433" i="5"/>
  <c r="J48" i="5"/>
  <c r="J432" i="5"/>
  <c r="J430" i="5" s="1"/>
  <c r="J28" i="5"/>
  <c r="J484" i="5"/>
  <c r="J480" i="5"/>
  <c r="J436" i="5"/>
  <c r="AF425" i="5"/>
  <c r="AO425" i="5"/>
  <c r="O425" i="5"/>
  <c r="AF362" i="5"/>
  <c r="AO362" i="5"/>
  <c r="O362" i="5"/>
  <c r="AF268" i="5"/>
  <c r="AO268" i="5"/>
  <c r="O268" i="5"/>
  <c r="AF226" i="5"/>
  <c r="AO226" i="5"/>
  <c r="O226" i="5"/>
  <c r="AF161" i="5"/>
  <c r="AO161" i="5"/>
  <c r="O161" i="5"/>
  <c r="AF94" i="5"/>
  <c r="AO94" i="5"/>
  <c r="O94" i="5"/>
  <c r="O230" i="5"/>
  <c r="AF230" i="5"/>
  <c r="AO230" i="5"/>
  <c r="O178" i="5"/>
  <c r="AF178" i="5"/>
  <c r="AO178" i="5"/>
  <c r="O138" i="5"/>
  <c r="AF138" i="5"/>
  <c r="AO138" i="5"/>
  <c r="AF428" i="5"/>
  <c r="AO428" i="5"/>
  <c r="O428" i="5"/>
  <c r="AF383" i="5"/>
  <c r="AO383" i="5"/>
  <c r="O383" i="5"/>
  <c r="AF365" i="5"/>
  <c r="AO365" i="5"/>
  <c r="O365" i="5"/>
  <c r="AF271" i="5"/>
  <c r="AO271" i="5"/>
  <c r="O271" i="5"/>
  <c r="AF182" i="5"/>
  <c r="AO182" i="5"/>
  <c r="O182" i="5"/>
  <c r="AF158" i="5"/>
  <c r="AO158" i="5"/>
  <c r="O158" i="5"/>
  <c r="O141" i="5"/>
  <c r="AF141" i="5"/>
  <c r="AO141" i="5"/>
  <c r="CJ105" i="1"/>
  <c r="BA110" i="1"/>
  <c r="CZ108" i="1"/>
  <c r="Y108" i="1" s="1"/>
  <c r="HJ108" i="1"/>
  <c r="CY108" i="1"/>
  <c r="X108" i="1" s="1"/>
  <c r="AI110" i="1"/>
  <c r="AG110" i="1"/>
  <c r="HI107" i="1"/>
  <c r="AE110" i="1"/>
  <c r="AC110" i="1"/>
  <c r="CP107" i="1"/>
  <c r="O107" i="1" s="1"/>
  <c r="AB71" i="1"/>
  <c r="HJ70" i="1"/>
  <c r="AB69" i="1"/>
  <c r="HJ68" i="1"/>
  <c r="AB67" i="1"/>
  <c r="HJ66" i="1"/>
  <c r="AB65" i="1"/>
  <c r="HJ64" i="1"/>
  <c r="AB63" i="1"/>
  <c r="CZ62" i="1"/>
  <c r="Y62" i="1" s="1"/>
  <c r="CY62" i="1"/>
  <c r="X62" i="1" s="1"/>
  <c r="HJ62" i="1"/>
  <c r="CP62" i="1"/>
  <c r="O62" i="1" s="1"/>
  <c r="AB61" i="1"/>
  <c r="AB60" i="1"/>
  <c r="AI73" i="1"/>
  <c r="AG73" i="1"/>
  <c r="CJ73" i="1"/>
  <c r="AJ73" i="1"/>
  <c r="GN108" i="1"/>
  <c r="GM108" i="1"/>
  <c r="HD108" i="1" s="1"/>
  <c r="AJ105" i="1"/>
  <c r="W110" i="1"/>
  <c r="AH105" i="1"/>
  <c r="U110" i="1"/>
  <c r="CY107" i="1"/>
  <c r="X107" i="1" s="1"/>
  <c r="AK110" i="1" s="1"/>
  <c r="CZ107" i="1"/>
  <c r="Y107" i="1" s="1"/>
  <c r="AL110" i="1" s="1"/>
  <c r="HJ107" i="1"/>
  <c r="AF110" i="1"/>
  <c r="AD105" i="1"/>
  <c r="Q110" i="1"/>
  <c r="HJ71" i="1"/>
  <c r="HJ69" i="1"/>
  <c r="HJ67" i="1"/>
  <c r="HJ65" i="1"/>
  <c r="CZ63" i="1"/>
  <c r="Y63" i="1" s="1"/>
  <c r="CY63" i="1"/>
  <c r="X63" i="1" s="1"/>
  <c r="HJ63" i="1"/>
  <c r="CP63" i="1"/>
  <c r="O63" i="1" s="1"/>
  <c r="CZ61" i="1"/>
  <c r="Y61" i="1" s="1"/>
  <c r="CY61" i="1"/>
  <c r="X61" i="1" s="1"/>
  <c r="HJ61" i="1"/>
  <c r="CP61" i="1"/>
  <c r="O61" i="1" s="1"/>
  <c r="CZ60" i="1"/>
  <c r="Y60" i="1" s="1"/>
  <c r="CY60" i="1"/>
  <c r="X60" i="1" s="1"/>
  <c r="HJ60" i="1"/>
  <c r="CP60" i="1"/>
  <c r="O60" i="1" s="1"/>
  <c r="CZ59" i="1"/>
  <c r="Y59" i="1" s="1"/>
  <c r="CY59" i="1"/>
  <c r="X59" i="1" s="1"/>
  <c r="HJ59" i="1"/>
  <c r="CP59" i="1"/>
  <c r="O59" i="1" s="1"/>
  <c r="AH73" i="1"/>
  <c r="CZ58" i="1"/>
  <c r="Y58" i="1" s="1"/>
  <c r="AF73" i="1"/>
  <c r="CY58" i="1"/>
  <c r="X58" i="1" s="1"/>
  <c r="HJ58" i="1"/>
  <c r="CP58" i="1"/>
  <c r="O58" i="1" s="1"/>
  <c r="GN57" i="1"/>
  <c r="GM57" i="1"/>
  <c r="BB110" i="1"/>
  <c r="AZ110" i="1"/>
  <c r="AX110" i="1"/>
  <c r="AT110" i="1"/>
  <c r="AP110" i="1"/>
  <c r="AB108" i="1"/>
  <c r="BC73" i="1"/>
  <c r="AU73" i="1"/>
  <c r="AQ73" i="1"/>
  <c r="AO73" i="1"/>
  <c r="CS71" i="1"/>
  <c r="R71" i="1" s="1"/>
  <c r="HI71" i="1" s="1"/>
  <c r="CQ71" i="1"/>
  <c r="P71" i="1" s="1"/>
  <c r="CP71" i="1" s="1"/>
  <c r="O71" i="1" s="1"/>
  <c r="CS70" i="1"/>
  <c r="R70" i="1" s="1"/>
  <c r="HI70" i="1" s="1"/>
  <c r="CQ70" i="1"/>
  <c r="P70" i="1" s="1"/>
  <c r="CP70" i="1" s="1"/>
  <c r="O70" i="1" s="1"/>
  <c r="CS69" i="1"/>
  <c r="R69" i="1" s="1"/>
  <c r="HI69" i="1" s="1"/>
  <c r="CQ69" i="1"/>
  <c r="P69" i="1" s="1"/>
  <c r="CP69" i="1" s="1"/>
  <c r="O69" i="1" s="1"/>
  <c r="CS68" i="1"/>
  <c r="R68" i="1" s="1"/>
  <c r="HI68" i="1" s="1"/>
  <c r="CQ68" i="1"/>
  <c r="P68" i="1" s="1"/>
  <c r="CP68" i="1" s="1"/>
  <c r="O68" i="1" s="1"/>
  <c r="CS67" i="1"/>
  <c r="R67" i="1" s="1"/>
  <c r="HI67" i="1" s="1"/>
  <c r="CQ67" i="1"/>
  <c r="P67" i="1" s="1"/>
  <c r="CP67" i="1" s="1"/>
  <c r="O67" i="1" s="1"/>
  <c r="CS66" i="1"/>
  <c r="R66" i="1" s="1"/>
  <c r="HI66" i="1" s="1"/>
  <c r="CQ66" i="1"/>
  <c r="P66" i="1" s="1"/>
  <c r="CP66" i="1" s="1"/>
  <c r="O66" i="1" s="1"/>
  <c r="CS65" i="1"/>
  <c r="R65" i="1" s="1"/>
  <c r="HI65" i="1" s="1"/>
  <c r="CQ65" i="1"/>
  <c r="P65" i="1" s="1"/>
  <c r="CP65" i="1" s="1"/>
  <c r="O65" i="1" s="1"/>
  <c r="CS64" i="1"/>
  <c r="R64" i="1" s="1"/>
  <c r="HI64" i="1" s="1"/>
  <c r="CQ64" i="1"/>
  <c r="P64" i="1" s="1"/>
  <c r="CP64" i="1" s="1"/>
  <c r="O64" i="1" s="1"/>
  <c r="AB57" i="1"/>
  <c r="HJ56" i="1"/>
  <c r="HJ54" i="1"/>
  <c r="CZ53" i="1"/>
  <c r="Y53" i="1" s="1"/>
  <c r="CY53" i="1"/>
  <c r="X53" i="1" s="1"/>
  <c r="HJ53" i="1"/>
  <c r="CP53" i="1"/>
  <c r="O53" i="1" s="1"/>
  <c r="CZ52" i="1"/>
  <c r="Y52" i="1" s="1"/>
  <c r="CY52" i="1"/>
  <c r="X52" i="1" s="1"/>
  <c r="HJ52" i="1"/>
  <c r="CP52" i="1"/>
  <c r="O52" i="1" s="1"/>
  <c r="AB51" i="1"/>
  <c r="HJ50" i="1"/>
  <c r="CZ49" i="1"/>
  <c r="Y49" i="1" s="1"/>
  <c r="CY49" i="1"/>
  <c r="X49" i="1" s="1"/>
  <c r="HJ49" i="1"/>
  <c r="CP49" i="1"/>
  <c r="O49" i="1" s="1"/>
  <c r="CZ47" i="1"/>
  <c r="Y47" i="1" s="1"/>
  <c r="CY47" i="1"/>
  <c r="X47" i="1" s="1"/>
  <c r="HJ47" i="1"/>
  <c r="CP47" i="1"/>
  <c r="O47" i="1" s="1"/>
  <c r="CZ46" i="1"/>
  <c r="Y46" i="1" s="1"/>
  <c r="CY46" i="1"/>
  <c r="X46" i="1" s="1"/>
  <c r="HJ46" i="1"/>
  <c r="CP46" i="1"/>
  <c r="O46" i="1" s="1"/>
  <c r="CZ45" i="1"/>
  <c r="Y45" i="1" s="1"/>
  <c r="CY45" i="1"/>
  <c r="X45" i="1" s="1"/>
  <c r="HJ45" i="1"/>
  <c r="CR45" i="1"/>
  <c r="Q45" i="1" s="1"/>
  <c r="AD73" i="1" s="1"/>
  <c r="AB45" i="1"/>
  <c r="AB44" i="1"/>
  <c r="BC110" i="1"/>
  <c r="AU110" i="1"/>
  <c r="AQ110" i="1"/>
  <c r="AO110" i="1"/>
  <c r="BD73" i="1"/>
  <c r="BB73" i="1"/>
  <c r="AZ73" i="1"/>
  <c r="AX73" i="1"/>
  <c r="AT73" i="1"/>
  <c r="AP73" i="1"/>
  <c r="CX180" i="3"/>
  <c r="CX182" i="3"/>
  <c r="CX184" i="3"/>
  <c r="CX181" i="3"/>
  <c r="CX183" i="3"/>
  <c r="CX185" i="3"/>
  <c r="CX160" i="3"/>
  <c r="CX162" i="3"/>
  <c r="CX164" i="3"/>
  <c r="CX166" i="3"/>
  <c r="CX159" i="3"/>
  <c r="CX161" i="3"/>
  <c r="CX163" i="3"/>
  <c r="CX165" i="3"/>
  <c r="CX156" i="3"/>
  <c r="CX158" i="3"/>
  <c r="CX157" i="3"/>
  <c r="CX140" i="3"/>
  <c r="CX142" i="3"/>
  <c r="CX144" i="3"/>
  <c r="CX146" i="3"/>
  <c r="CX148" i="3"/>
  <c r="CX150" i="3"/>
  <c r="CX152" i="3"/>
  <c r="CX154" i="3"/>
  <c r="CX141" i="3"/>
  <c r="CX143" i="3"/>
  <c r="CX145" i="3"/>
  <c r="CX147" i="3"/>
  <c r="CX149" i="3"/>
  <c r="CX151" i="3"/>
  <c r="CX153" i="3"/>
  <c r="CX155" i="3"/>
  <c r="CX124" i="3"/>
  <c r="CX126" i="3"/>
  <c r="CX128" i="3"/>
  <c r="CX130" i="3"/>
  <c r="CX132" i="3"/>
  <c r="CX134" i="3"/>
  <c r="CX136" i="3"/>
  <c r="CX138" i="3"/>
  <c r="CX125" i="3"/>
  <c r="CX127" i="3"/>
  <c r="CX129" i="3"/>
  <c r="CX131" i="3"/>
  <c r="CX133" i="3"/>
  <c r="CX135" i="3"/>
  <c r="CX137" i="3"/>
  <c r="CX139" i="3"/>
  <c r="CX120" i="3"/>
  <c r="CX122" i="3"/>
  <c r="CX121" i="3"/>
  <c r="CX123" i="3"/>
  <c r="CX116" i="3"/>
  <c r="CX118" i="3"/>
  <c r="CX117" i="3"/>
  <c r="CX119" i="3"/>
  <c r="CZ55" i="1"/>
  <c r="Y55" i="1" s="1"/>
  <c r="HJ55" i="1"/>
  <c r="AB54" i="1"/>
  <c r="CZ51" i="1"/>
  <c r="Y51" i="1" s="1"/>
  <c r="CY51" i="1"/>
  <c r="X51" i="1" s="1"/>
  <c r="HJ51" i="1"/>
  <c r="CP51" i="1"/>
  <c r="O51" i="1" s="1"/>
  <c r="CP50" i="1"/>
  <c r="O50" i="1" s="1"/>
  <c r="AB49" i="1"/>
  <c r="CZ48" i="1"/>
  <c r="Y48" i="1" s="1"/>
  <c r="CY48" i="1"/>
  <c r="X48" i="1" s="1"/>
  <c r="HJ48" i="1"/>
  <c r="CP48" i="1"/>
  <c r="O48" i="1" s="1"/>
  <c r="AB47" i="1"/>
  <c r="GN44" i="1"/>
  <c r="GM44" i="1"/>
  <c r="CS56" i="1"/>
  <c r="R56" i="1" s="1"/>
  <c r="HI56" i="1" s="1"/>
  <c r="CQ56" i="1"/>
  <c r="P56" i="1" s="1"/>
  <c r="CP56" i="1" s="1"/>
  <c r="O56" i="1" s="1"/>
  <c r="CS55" i="1"/>
  <c r="R55" i="1" s="1"/>
  <c r="HI55" i="1" s="1"/>
  <c r="CQ55" i="1"/>
  <c r="P55" i="1" s="1"/>
  <c r="CP55" i="1" s="1"/>
  <c r="O55" i="1" s="1"/>
  <c r="CS54" i="1"/>
  <c r="R54" i="1" s="1"/>
  <c r="HI54" i="1" s="1"/>
  <c r="CQ54" i="1"/>
  <c r="P54" i="1" s="1"/>
  <c r="CP54" i="1" s="1"/>
  <c r="O54" i="1" s="1"/>
  <c r="CS50" i="1"/>
  <c r="R50" i="1" s="1"/>
  <c r="HI50" i="1" s="1"/>
  <c r="CZ43" i="1"/>
  <c r="Y43" i="1" s="1"/>
  <c r="CY43" i="1"/>
  <c r="X43" i="1" s="1"/>
  <c r="HJ43" i="1"/>
  <c r="CP43" i="1"/>
  <c r="O43" i="1" s="1"/>
  <c r="CZ41" i="1"/>
  <c r="Y41" i="1" s="1"/>
  <c r="CY41" i="1"/>
  <c r="X41" i="1" s="1"/>
  <c r="HJ41" i="1"/>
  <c r="CP41" i="1"/>
  <c r="O41" i="1" s="1"/>
  <c r="CZ40" i="1"/>
  <c r="Y40" i="1" s="1"/>
  <c r="CY40" i="1"/>
  <c r="X40" i="1" s="1"/>
  <c r="HJ40" i="1"/>
  <c r="CP40" i="1"/>
  <c r="O40" i="1" s="1"/>
  <c r="CZ39" i="1"/>
  <c r="Y39" i="1" s="1"/>
  <c r="CY39" i="1"/>
  <c r="X39" i="1" s="1"/>
  <c r="HJ39" i="1"/>
  <c r="CP39" i="1"/>
  <c r="O39" i="1" s="1"/>
  <c r="CZ38" i="1"/>
  <c r="Y38" i="1" s="1"/>
  <c r="CY38" i="1"/>
  <c r="X38" i="1" s="1"/>
  <c r="HJ38" i="1"/>
  <c r="CP38" i="1"/>
  <c r="O38" i="1" s="1"/>
  <c r="AB37" i="1"/>
  <c r="CZ36" i="1"/>
  <c r="Y36" i="1" s="1"/>
  <c r="CY36" i="1"/>
  <c r="X36" i="1" s="1"/>
  <c r="HJ36" i="1"/>
  <c r="CP36" i="1"/>
  <c r="O36" i="1" s="1"/>
  <c r="AB35" i="1"/>
  <c r="HJ34" i="1"/>
  <c r="HJ33" i="1"/>
  <c r="HJ32" i="1"/>
  <c r="CX106" i="3"/>
  <c r="CX108" i="3"/>
  <c r="CX110" i="3"/>
  <c r="CX112" i="3"/>
  <c r="CX114" i="3"/>
  <c r="CX107" i="3"/>
  <c r="CX109" i="3"/>
  <c r="CX111" i="3"/>
  <c r="CX113" i="3"/>
  <c r="CX115" i="3"/>
  <c r="CX102" i="3"/>
  <c r="CX104" i="3"/>
  <c r="CX101" i="3"/>
  <c r="CX103" i="3"/>
  <c r="CX105" i="3"/>
  <c r="CX86" i="3"/>
  <c r="CX88" i="3"/>
  <c r="CX90" i="3"/>
  <c r="CX92" i="3"/>
  <c r="CX85" i="3"/>
  <c r="CX87" i="3"/>
  <c r="CX89" i="3"/>
  <c r="CX91" i="3"/>
  <c r="CX93" i="3"/>
  <c r="CX72" i="3"/>
  <c r="CX74" i="3"/>
  <c r="CX76" i="3"/>
  <c r="CX78" i="3"/>
  <c r="CX80" i="3"/>
  <c r="CX82" i="3"/>
  <c r="CX84" i="3"/>
  <c r="CX71" i="3"/>
  <c r="CX73" i="3"/>
  <c r="CX75" i="3"/>
  <c r="CX77" i="3"/>
  <c r="CX79" i="3"/>
  <c r="CX81" i="3"/>
  <c r="CX83" i="3"/>
  <c r="CX64" i="3"/>
  <c r="CX66" i="3"/>
  <c r="CX68" i="3"/>
  <c r="CX70" i="3"/>
  <c r="CX65" i="3"/>
  <c r="CX67" i="3"/>
  <c r="CX69" i="3"/>
  <c r="CX58" i="3"/>
  <c r="CX60" i="3"/>
  <c r="CX62" i="3"/>
  <c r="CX57" i="3"/>
  <c r="CX59" i="3"/>
  <c r="CX61" i="3"/>
  <c r="CX63" i="3"/>
  <c r="CZ42" i="1"/>
  <c r="Y42" i="1" s="1"/>
  <c r="CY42" i="1"/>
  <c r="X42" i="1" s="1"/>
  <c r="HJ42" i="1"/>
  <c r="CP42" i="1"/>
  <c r="O42" i="1" s="1"/>
  <c r="AB41" i="1"/>
  <c r="CZ37" i="1"/>
  <c r="Y37" i="1" s="1"/>
  <c r="CY37" i="1"/>
  <c r="X37" i="1" s="1"/>
  <c r="HJ37" i="1"/>
  <c r="CP37" i="1"/>
  <c r="O37" i="1" s="1"/>
  <c r="CZ35" i="1"/>
  <c r="Y35" i="1" s="1"/>
  <c r="CY35" i="1"/>
  <c r="X35" i="1" s="1"/>
  <c r="HJ35" i="1"/>
  <c r="CP35" i="1"/>
  <c r="O35" i="1" s="1"/>
  <c r="CP33" i="1"/>
  <c r="O33" i="1" s="1"/>
  <c r="AB32" i="1"/>
  <c r="HJ31" i="1"/>
  <c r="AB31" i="1"/>
  <c r="GN30" i="1"/>
  <c r="GM30" i="1"/>
  <c r="CS34" i="1"/>
  <c r="R34" i="1" s="1"/>
  <c r="HI34" i="1" s="1"/>
  <c r="CS33" i="1"/>
  <c r="R33" i="1" s="1"/>
  <c r="HI33" i="1" s="1"/>
  <c r="CS32" i="1"/>
  <c r="R32" i="1" s="1"/>
  <c r="HI32" i="1" s="1"/>
  <c r="CQ32" i="1"/>
  <c r="P32" i="1" s="1"/>
  <c r="CS31" i="1"/>
  <c r="R31" i="1" s="1"/>
  <c r="AB30" i="1"/>
  <c r="CZ28" i="1"/>
  <c r="Y28" i="1" s="1"/>
  <c r="CY28" i="1"/>
  <c r="X28" i="1" s="1"/>
  <c r="HJ28" i="1"/>
  <c r="CP28" i="1"/>
  <c r="O28" i="1" s="1"/>
  <c r="CX52" i="3"/>
  <c r="CX54" i="3"/>
  <c r="CX56" i="3"/>
  <c r="CX51" i="3"/>
  <c r="CX53" i="3"/>
  <c r="CX55" i="3"/>
  <c r="CX38" i="3"/>
  <c r="CX39" i="3"/>
  <c r="CX34" i="3"/>
  <c r="CX36" i="3"/>
  <c r="CX33" i="3"/>
  <c r="CX35" i="3"/>
  <c r="CX37" i="3"/>
  <c r="CX26" i="3"/>
  <c r="CX28" i="3"/>
  <c r="CX30" i="3"/>
  <c r="CX32" i="3"/>
  <c r="CX25" i="3"/>
  <c r="CX27" i="3"/>
  <c r="CX29" i="3"/>
  <c r="CX31" i="3"/>
  <c r="CX18" i="3"/>
  <c r="CX20" i="3"/>
  <c r="CX22" i="3"/>
  <c r="CX24" i="3"/>
  <c r="CX19" i="3"/>
  <c r="CX21" i="3"/>
  <c r="CX23" i="3"/>
  <c r="CZ29" i="1"/>
  <c r="Y29" i="1" s="1"/>
  <c r="CY29" i="1"/>
  <c r="X29" i="1" s="1"/>
  <c r="HJ29" i="1"/>
  <c r="CP29" i="1"/>
  <c r="O29" i="1" s="1"/>
  <c r="AB28" i="1"/>
  <c r="CX12" i="3"/>
  <c r="CX14" i="3"/>
  <c r="CX16" i="3"/>
  <c r="CX11" i="3"/>
  <c r="CX13" i="3"/>
  <c r="CX15" i="3"/>
  <c r="CX17" i="3"/>
  <c r="CX4" i="3"/>
  <c r="CX6" i="3"/>
  <c r="CX8" i="3"/>
  <c r="CX10" i="3"/>
  <c r="CX3" i="3"/>
  <c r="CX5" i="3"/>
  <c r="CX7" i="3"/>
  <c r="CX9" i="3"/>
  <c r="CX2" i="3"/>
  <c r="CX1" i="3"/>
  <c r="C29" i="5" l="1"/>
  <c r="C26" i="5" s="1"/>
  <c r="J482" i="5"/>
  <c r="L482" i="5" s="1"/>
  <c r="L478" i="5" s="1"/>
  <c r="L492" i="5" s="1"/>
  <c r="HI31" i="1"/>
  <c r="AE73" i="1"/>
  <c r="HK31" i="1"/>
  <c r="HL31" i="1"/>
  <c r="CZ31" i="1"/>
  <c r="Y31" i="1" s="1"/>
  <c r="AL73" i="1" s="1"/>
  <c r="HK35" i="1"/>
  <c r="HL35" i="1"/>
  <c r="HK37" i="1"/>
  <c r="HL37" i="1"/>
  <c r="GN42" i="1"/>
  <c r="GM42" i="1"/>
  <c r="HK32" i="1"/>
  <c r="HL32" i="1"/>
  <c r="CZ32" i="1"/>
  <c r="Y32" i="1" s="1"/>
  <c r="CY33" i="1"/>
  <c r="X33" i="1" s="1"/>
  <c r="GM33" i="1" s="1"/>
  <c r="HK34" i="1"/>
  <c r="HL34" i="1"/>
  <c r="CZ34" i="1"/>
  <c r="Y34" i="1" s="1"/>
  <c r="GN36" i="1"/>
  <c r="GM36" i="1"/>
  <c r="HK38" i="1"/>
  <c r="HL38" i="1"/>
  <c r="HK39" i="1"/>
  <c r="HL39" i="1"/>
  <c r="HK40" i="1"/>
  <c r="HL40" i="1"/>
  <c r="HK41" i="1"/>
  <c r="HL41" i="1"/>
  <c r="HK43" i="1"/>
  <c r="HL43" i="1"/>
  <c r="HK48" i="1"/>
  <c r="HL48" i="1"/>
  <c r="HK51" i="1"/>
  <c r="HL51" i="1"/>
  <c r="HK55" i="1"/>
  <c r="HL55" i="1"/>
  <c r="AP26" i="1"/>
  <c r="F82" i="1"/>
  <c r="AP140" i="1"/>
  <c r="AX26" i="1"/>
  <c r="F80" i="1"/>
  <c r="AX140" i="1"/>
  <c r="BB26" i="1"/>
  <c r="F86" i="1"/>
  <c r="BB140" i="1"/>
  <c r="F114" i="1"/>
  <c r="AO105" i="1"/>
  <c r="AU105" i="1"/>
  <c r="F129" i="1"/>
  <c r="AD26" i="1"/>
  <c r="Q73" i="1"/>
  <c r="HK45" i="1"/>
  <c r="HL45" i="1"/>
  <c r="HK46" i="1"/>
  <c r="HL46" i="1"/>
  <c r="HK47" i="1"/>
  <c r="HL47" i="1"/>
  <c r="HK49" i="1"/>
  <c r="HL49" i="1"/>
  <c r="CY50" i="1"/>
  <c r="X50" i="1" s="1"/>
  <c r="GM50" i="1" s="1"/>
  <c r="HK52" i="1"/>
  <c r="HL52" i="1"/>
  <c r="HK53" i="1"/>
  <c r="HL53" i="1"/>
  <c r="CY54" i="1"/>
  <c r="X54" i="1" s="1"/>
  <c r="GM54" i="1" s="1"/>
  <c r="HK56" i="1"/>
  <c r="HL56" i="1"/>
  <c r="CZ56" i="1"/>
  <c r="Y56" i="1" s="1"/>
  <c r="AO26" i="1"/>
  <c r="F77" i="1"/>
  <c r="AO140" i="1"/>
  <c r="AU26" i="1"/>
  <c r="F92" i="1"/>
  <c r="AU140" i="1"/>
  <c r="AT105" i="1"/>
  <c r="F128" i="1"/>
  <c r="AZ105" i="1"/>
  <c r="F121" i="1"/>
  <c r="GN58" i="1"/>
  <c r="GM58" i="1"/>
  <c r="GN59" i="1"/>
  <c r="GM59" i="1"/>
  <c r="GN60" i="1"/>
  <c r="GM60" i="1"/>
  <c r="GN61" i="1"/>
  <c r="GM61" i="1"/>
  <c r="GN63" i="1"/>
  <c r="GM63" i="1"/>
  <c r="HK65" i="1"/>
  <c r="HL65" i="1"/>
  <c r="CZ65" i="1"/>
  <c r="Y65" i="1" s="1"/>
  <c r="CY67" i="1"/>
  <c r="X67" i="1" s="1"/>
  <c r="GM67" i="1" s="1"/>
  <c r="HK69" i="1"/>
  <c r="HL69" i="1"/>
  <c r="CZ69" i="1"/>
  <c r="Y69" i="1" s="1"/>
  <c r="CY71" i="1"/>
  <c r="X71" i="1" s="1"/>
  <c r="GM71" i="1" s="1"/>
  <c r="F122" i="1"/>
  <c r="Q105" i="1"/>
  <c r="AF105" i="1"/>
  <c r="S110" i="1"/>
  <c r="AL105" i="1"/>
  <c r="Y110" i="1"/>
  <c r="F132" i="1"/>
  <c r="U105" i="1"/>
  <c r="F134" i="1"/>
  <c r="W105" i="1"/>
  <c r="AJ26" i="1"/>
  <c r="W73" i="1"/>
  <c r="AG26" i="1"/>
  <c r="T73" i="1"/>
  <c r="GN62" i="1"/>
  <c r="GM62" i="1"/>
  <c r="CY64" i="1"/>
  <c r="X64" i="1" s="1"/>
  <c r="GM64" i="1" s="1"/>
  <c r="CY66" i="1"/>
  <c r="X66" i="1" s="1"/>
  <c r="GM66" i="1" s="1"/>
  <c r="CY68" i="1"/>
  <c r="X68" i="1" s="1"/>
  <c r="GM68" i="1" s="1"/>
  <c r="CY70" i="1"/>
  <c r="X70" i="1" s="1"/>
  <c r="GM70" i="1" s="1"/>
  <c r="CF110" i="1"/>
  <c r="CH110" i="1"/>
  <c r="AC105" i="1"/>
  <c r="P110" i="1"/>
  <c r="CE110" i="1"/>
  <c r="AI105" i="1"/>
  <c r="V110" i="1"/>
  <c r="HL108" i="1"/>
  <c r="HK108" i="1"/>
  <c r="F130" i="1"/>
  <c r="BA105" i="1"/>
  <c r="HK29" i="1"/>
  <c r="HL29" i="1"/>
  <c r="HK28" i="1"/>
  <c r="HL28" i="1"/>
  <c r="GN29" i="1"/>
  <c r="GM29" i="1"/>
  <c r="GN28" i="1"/>
  <c r="GM28" i="1"/>
  <c r="CP32" i="1"/>
  <c r="O32" i="1" s="1"/>
  <c r="AC73" i="1"/>
  <c r="CY31" i="1"/>
  <c r="X31" i="1" s="1"/>
  <c r="AK73" i="1" s="1"/>
  <c r="GN35" i="1"/>
  <c r="GM35" i="1"/>
  <c r="GN37" i="1"/>
  <c r="GM37" i="1"/>
  <c r="HK42" i="1"/>
  <c r="HL42" i="1"/>
  <c r="CY32" i="1"/>
  <c r="X32" i="1" s="1"/>
  <c r="HK33" i="1"/>
  <c r="HL33" i="1"/>
  <c r="CZ33" i="1"/>
  <c r="Y33" i="1" s="1"/>
  <c r="GN33" i="1" s="1"/>
  <c r="CY34" i="1"/>
  <c r="X34" i="1" s="1"/>
  <c r="HK36" i="1"/>
  <c r="HL36" i="1"/>
  <c r="GN38" i="1"/>
  <c r="GM38" i="1"/>
  <c r="GN39" i="1"/>
  <c r="GM39" i="1"/>
  <c r="GN40" i="1"/>
  <c r="GM40" i="1"/>
  <c r="GN41" i="1"/>
  <c r="GM41" i="1"/>
  <c r="GN43" i="1"/>
  <c r="GM43" i="1"/>
  <c r="GN48" i="1"/>
  <c r="GM48" i="1"/>
  <c r="GN51" i="1"/>
  <c r="GM51" i="1"/>
  <c r="CY55" i="1"/>
  <c r="X55" i="1" s="1"/>
  <c r="GM55" i="1" s="1"/>
  <c r="AT26" i="1"/>
  <c r="AT140" i="1"/>
  <c r="F91" i="1"/>
  <c r="AZ26" i="1"/>
  <c r="F84" i="1"/>
  <c r="AZ140" i="1"/>
  <c r="BD26" i="1"/>
  <c r="F98" i="1"/>
  <c r="F120" i="1"/>
  <c r="AQ105" i="1"/>
  <c r="F126" i="1"/>
  <c r="BC105" i="1"/>
  <c r="CP45" i="1"/>
  <c r="O45" i="1" s="1"/>
  <c r="GN46" i="1"/>
  <c r="GM46" i="1"/>
  <c r="GN47" i="1"/>
  <c r="GM47" i="1"/>
  <c r="GN49" i="1"/>
  <c r="GM49" i="1"/>
  <c r="HK50" i="1"/>
  <c r="HL50" i="1"/>
  <c r="CZ50" i="1"/>
  <c r="Y50" i="1" s="1"/>
  <c r="GN52" i="1"/>
  <c r="GM52" i="1"/>
  <c r="GN53" i="1"/>
  <c r="GM53" i="1"/>
  <c r="HK54" i="1"/>
  <c r="HL54" i="1"/>
  <c r="CZ54" i="1"/>
  <c r="Y54" i="1" s="1"/>
  <c r="CY56" i="1"/>
  <c r="X56" i="1" s="1"/>
  <c r="GM56" i="1" s="1"/>
  <c r="AQ26" i="1"/>
  <c r="F83" i="1"/>
  <c r="AQ140" i="1"/>
  <c r="BC26" i="1"/>
  <c r="F89" i="1"/>
  <c r="BC140" i="1"/>
  <c r="AP105" i="1"/>
  <c r="F119" i="1"/>
  <c r="AX105" i="1"/>
  <c r="F117" i="1"/>
  <c r="BB105" i="1"/>
  <c r="F123" i="1"/>
  <c r="HK58" i="1"/>
  <c r="HL58" i="1"/>
  <c r="AF26" i="1"/>
  <c r="S73" i="1"/>
  <c r="AH26" i="1"/>
  <c r="U73" i="1"/>
  <c r="HK59" i="1"/>
  <c r="HL59" i="1"/>
  <c r="HK60" i="1"/>
  <c r="HL60" i="1"/>
  <c r="HK61" i="1"/>
  <c r="HL61" i="1"/>
  <c r="HK63" i="1"/>
  <c r="HL63" i="1"/>
  <c r="CY65" i="1"/>
  <c r="X65" i="1" s="1"/>
  <c r="GM65" i="1" s="1"/>
  <c r="HK67" i="1"/>
  <c r="HL67" i="1"/>
  <c r="CZ67" i="1"/>
  <c r="Y67" i="1" s="1"/>
  <c r="CY69" i="1"/>
  <c r="X69" i="1" s="1"/>
  <c r="GM69" i="1" s="1"/>
  <c r="HK71" i="1"/>
  <c r="HL71" i="1"/>
  <c r="CZ71" i="1"/>
  <c r="Y71" i="1" s="1"/>
  <c r="HK107" i="1"/>
  <c r="HL107" i="1"/>
  <c r="AK105" i="1"/>
  <c r="X110" i="1"/>
  <c r="CJ26" i="1"/>
  <c r="BA73" i="1"/>
  <c r="AI26" i="1"/>
  <c r="V73" i="1"/>
  <c r="HK62" i="1"/>
  <c r="HL62" i="1"/>
  <c r="HK64" i="1"/>
  <c r="HL64" i="1"/>
  <c r="CZ64" i="1"/>
  <c r="Y64" i="1" s="1"/>
  <c r="HK66" i="1"/>
  <c r="HL66" i="1"/>
  <c r="CZ66" i="1"/>
  <c r="Y66" i="1" s="1"/>
  <c r="HK68" i="1"/>
  <c r="HL68" i="1"/>
  <c r="CZ68" i="1"/>
  <c r="Y68" i="1" s="1"/>
  <c r="HK70" i="1"/>
  <c r="HL70" i="1"/>
  <c r="CZ70" i="1"/>
  <c r="Y70" i="1" s="1"/>
  <c r="GM107" i="1"/>
  <c r="GN107" i="1"/>
  <c r="CB110" i="1" s="1"/>
  <c r="AB110" i="1"/>
  <c r="AE105" i="1"/>
  <c r="R110" i="1"/>
  <c r="AG105" i="1"/>
  <c r="T110" i="1"/>
  <c r="J478" i="5" l="1"/>
  <c r="J492" i="5" s="1"/>
  <c r="AK26" i="1"/>
  <c r="X73" i="1"/>
  <c r="AL26" i="1"/>
  <c r="Y73" i="1"/>
  <c r="T105" i="1"/>
  <c r="F131" i="1"/>
  <c r="R105" i="1"/>
  <c r="F124" i="1"/>
  <c r="HD107" i="1"/>
  <c r="CM110" i="1" s="1"/>
  <c r="CA110" i="1"/>
  <c r="CB105" i="1"/>
  <c r="AS110" i="1"/>
  <c r="V26" i="1"/>
  <c r="F96" i="1"/>
  <c r="V140" i="1"/>
  <c r="BA26" i="1"/>
  <c r="F93" i="1"/>
  <c r="BA140" i="1"/>
  <c r="X105" i="1"/>
  <c r="F136" i="1"/>
  <c r="U26" i="1"/>
  <c r="U140" i="1"/>
  <c r="F95" i="1"/>
  <c r="S26" i="1"/>
  <c r="F88" i="1"/>
  <c r="S140" i="1"/>
  <c r="BC22" i="1"/>
  <c r="F156" i="1"/>
  <c r="BC172" i="1"/>
  <c r="GM34" i="1"/>
  <c r="GN34" i="1"/>
  <c r="AC26" i="1"/>
  <c r="P73" i="1"/>
  <c r="CE73" i="1"/>
  <c r="CF73" i="1"/>
  <c r="CH73" i="1"/>
  <c r="V105" i="1"/>
  <c r="F133" i="1"/>
  <c r="CE105" i="1"/>
  <c r="AV110" i="1"/>
  <c r="CF105" i="1"/>
  <c r="AW110" i="1"/>
  <c r="AO22" i="1"/>
  <c r="F144" i="1"/>
  <c r="AO172" i="1"/>
  <c r="GN71" i="1"/>
  <c r="GN70" i="1"/>
  <c r="GN69" i="1"/>
  <c r="GN68" i="1"/>
  <c r="GN67" i="1"/>
  <c r="GN66" i="1"/>
  <c r="GN65" i="1"/>
  <c r="GN64" i="1"/>
  <c r="Q26" i="1"/>
  <c r="Q140" i="1"/>
  <c r="F85" i="1"/>
  <c r="BB22" i="1"/>
  <c r="F153" i="1"/>
  <c r="BB172" i="1"/>
  <c r="AP22" i="1"/>
  <c r="F149" i="1"/>
  <c r="AP172" i="1"/>
  <c r="GN50" i="1"/>
  <c r="GN56" i="1"/>
  <c r="GN55" i="1"/>
  <c r="GN54" i="1"/>
  <c r="AB105" i="1"/>
  <c r="O110" i="1"/>
  <c r="AQ22" i="1"/>
  <c r="F150" i="1"/>
  <c r="AQ172" i="1"/>
  <c r="GN45" i="1"/>
  <c r="GM45" i="1"/>
  <c r="AZ22" i="1"/>
  <c r="F151" i="1"/>
  <c r="AZ172" i="1"/>
  <c r="AT22" i="1"/>
  <c r="F158" i="1"/>
  <c r="AT172" i="1"/>
  <c r="GN31" i="1"/>
  <c r="GM31" i="1"/>
  <c r="CA73" i="1" s="1"/>
  <c r="GN32" i="1"/>
  <c r="GM32" i="1"/>
  <c r="AB73" i="1"/>
  <c r="CB73" i="1"/>
  <c r="P105" i="1"/>
  <c r="F113" i="1"/>
  <c r="CH105" i="1"/>
  <c r="AY110" i="1"/>
  <c r="T26" i="1"/>
  <c r="F94" i="1"/>
  <c r="T140" i="1"/>
  <c r="W26" i="1"/>
  <c r="W140" i="1"/>
  <c r="F97" i="1"/>
  <c r="Y105" i="1"/>
  <c r="F137" i="1"/>
  <c r="S105" i="1"/>
  <c r="F125" i="1"/>
  <c r="AU22" i="1"/>
  <c r="F159" i="1"/>
  <c r="AU172" i="1"/>
  <c r="AX22" i="1"/>
  <c r="F147" i="1"/>
  <c r="AX172" i="1"/>
  <c r="AE26" i="1"/>
  <c r="R73" i="1"/>
  <c r="CA26" i="1" l="1"/>
  <c r="AR73" i="1"/>
  <c r="F118" i="1"/>
  <c r="AY105" i="1"/>
  <c r="CB26" i="1"/>
  <c r="AS73" i="1"/>
  <c r="AT18" i="1"/>
  <c r="F190" i="1"/>
  <c r="AQ18" i="1"/>
  <c r="F182" i="1"/>
  <c r="BB18" i="1"/>
  <c r="F185" i="1"/>
  <c r="Q22" i="1"/>
  <c r="F152" i="1"/>
  <c r="Q172" i="1"/>
  <c r="AO18" i="1"/>
  <c r="F176" i="1"/>
  <c r="CH26" i="1"/>
  <c r="AY73" i="1"/>
  <c r="CE26" i="1"/>
  <c r="AV73" i="1"/>
  <c r="S22" i="1"/>
  <c r="F155" i="1"/>
  <c r="S172" i="1"/>
  <c r="U22" i="1"/>
  <c r="F162" i="1"/>
  <c r="U172" i="1"/>
  <c r="BA22" i="1"/>
  <c r="F160" i="1"/>
  <c r="BA172" i="1"/>
  <c r="AS105" i="1"/>
  <c r="F127" i="1"/>
  <c r="CA105" i="1"/>
  <c r="AR110" i="1"/>
  <c r="Y26" i="1"/>
  <c r="F100" i="1"/>
  <c r="Y140" i="1"/>
  <c r="X26" i="1"/>
  <c r="F99" i="1"/>
  <c r="X140" i="1"/>
  <c r="R26" i="1"/>
  <c r="F87" i="1"/>
  <c r="R140" i="1"/>
  <c r="AX18" i="1"/>
  <c r="F179" i="1"/>
  <c r="AU18" i="1"/>
  <c r="F191" i="1"/>
  <c r="W22" i="1"/>
  <c r="F164" i="1"/>
  <c r="W172" i="1"/>
  <c r="T22" i="1"/>
  <c r="F161" i="1"/>
  <c r="T172" i="1"/>
  <c r="AB26" i="1"/>
  <c r="O73" i="1"/>
  <c r="AZ18" i="1"/>
  <c r="F183" i="1"/>
  <c r="F112" i="1"/>
  <c r="O105" i="1"/>
  <c r="AP18" i="1"/>
  <c r="F181" i="1"/>
  <c r="F116" i="1"/>
  <c r="AW105" i="1"/>
  <c r="AV105" i="1"/>
  <c r="F115" i="1"/>
  <c r="CF26" i="1"/>
  <c r="AW73" i="1"/>
  <c r="P26" i="1"/>
  <c r="F76" i="1"/>
  <c r="P140" i="1"/>
  <c r="BC18" i="1"/>
  <c r="F188" i="1"/>
  <c r="V22" i="1"/>
  <c r="F163" i="1"/>
  <c r="V172" i="1"/>
  <c r="CM105" i="1"/>
  <c r="BD110" i="1"/>
  <c r="P22" i="1" l="1"/>
  <c r="F143" i="1"/>
  <c r="P172" i="1"/>
  <c r="W18" i="1"/>
  <c r="F196" i="1"/>
  <c r="X22" i="1"/>
  <c r="F166" i="1"/>
  <c r="X172" i="1"/>
  <c r="AR105" i="1"/>
  <c r="F138" i="1"/>
  <c r="BA18" i="1"/>
  <c r="F192" i="1"/>
  <c r="S18" i="1"/>
  <c r="F187" i="1"/>
  <c r="AS26" i="1"/>
  <c r="F90" i="1"/>
  <c r="AS140" i="1"/>
  <c r="AR26" i="1"/>
  <c r="AR140" i="1"/>
  <c r="F101" i="1"/>
  <c r="BD105" i="1"/>
  <c r="F135" i="1"/>
  <c r="BD140" i="1"/>
  <c r="V18" i="1"/>
  <c r="F195" i="1"/>
  <c r="AW26" i="1"/>
  <c r="F79" i="1"/>
  <c r="AW140" i="1"/>
  <c r="O26" i="1"/>
  <c r="O140" i="1"/>
  <c r="F75" i="1"/>
  <c r="T18" i="1"/>
  <c r="F193" i="1"/>
  <c r="R22" i="1"/>
  <c r="F154" i="1"/>
  <c r="R172" i="1"/>
  <c r="Y22" i="1"/>
  <c r="Y172" i="1"/>
  <c r="F167" i="1"/>
  <c r="U18" i="1"/>
  <c r="F194" i="1"/>
  <c r="AV26" i="1"/>
  <c r="F78" i="1"/>
  <c r="AV140" i="1"/>
  <c r="AY26" i="1"/>
  <c r="F81" i="1"/>
  <c r="AY140" i="1"/>
  <c r="Q18" i="1"/>
  <c r="F184" i="1"/>
  <c r="AV22" i="1" l="1"/>
  <c r="F145" i="1"/>
  <c r="AV172" i="1"/>
  <c r="Y18" i="1"/>
  <c r="F199" i="1"/>
  <c r="R18" i="1"/>
  <c r="F186" i="1"/>
  <c r="O22" i="1"/>
  <c r="F142" i="1"/>
  <c r="O172" i="1"/>
  <c r="AW22" i="1"/>
  <c r="F146" i="1"/>
  <c r="AW172" i="1"/>
  <c r="X18" i="1"/>
  <c r="F198" i="1"/>
  <c r="AY22" i="1"/>
  <c r="F148" i="1"/>
  <c r="AY172" i="1"/>
  <c r="BD22" i="1"/>
  <c r="BD172" i="1"/>
  <c r="F165" i="1"/>
  <c r="AR22" i="1"/>
  <c r="F168" i="1"/>
  <c r="AR172" i="1"/>
  <c r="AS22" i="1"/>
  <c r="F157" i="1"/>
  <c r="AS172" i="1"/>
  <c r="P18" i="1"/>
  <c r="F175" i="1"/>
  <c r="AS18" i="1" l="1"/>
  <c r="F189" i="1"/>
  <c r="F169" i="1"/>
  <c r="F170" i="1" s="1"/>
  <c r="AR18" i="1"/>
  <c r="F200" i="1"/>
  <c r="BD18" i="1"/>
  <c r="F197" i="1"/>
  <c r="AY18" i="1"/>
  <c r="F180" i="1"/>
  <c r="O18" i="1"/>
  <c r="F174" i="1"/>
  <c r="AW18" i="1"/>
  <c r="F178" i="1"/>
  <c r="AV18" i="1"/>
  <c r="F177" i="1"/>
</calcChain>
</file>

<file path=xl/sharedStrings.xml><?xml version="1.0" encoding="utf-8"?>
<sst xmlns="http://schemas.openxmlformats.org/spreadsheetml/2006/main" count="5885" uniqueCount="738">
  <si>
    <t>Smeta.RU  (495) 974-1589</t>
  </si>
  <si>
    <t>_PS_</t>
  </si>
  <si>
    <t>Smeta.RU</t>
  </si>
  <si>
    <t/>
  </si>
  <si>
    <t>г. Торжок, ул. Красноармейская, д. 3 (ПлКр)</t>
  </si>
  <si>
    <t>ПСД-ЕП-001/19-СМ</t>
  </si>
  <si>
    <t>Сметные нормы списания</t>
  </si>
  <si>
    <t>Коды ценников</t>
  </si>
  <si>
    <t>ТЕР-2015 Тверская обл. 421/пр</t>
  </si>
  <si>
    <t>Версия 1.3.1 ГСН (ГЭСН, ФЕР) и ТЕР (Методики НР (812/пр и 636/пр) и СП (774/пр) с 22.10.2021 г.) шифры НР, СП и ПНР с версии Smeta.ru 11.4.1.0</t>
  </si>
  <si>
    <t>ТЕР-2015</t>
  </si>
  <si>
    <t>Поправки для НБ 2014 года от 15.06.2021 г. Кап. ремонт жилых и общественных зданий</t>
  </si>
  <si>
    <t>Новая локальная смета</t>
  </si>
  <si>
    <t>Ремонт скатной крыши</t>
  </si>
  <si>
    <t>Новый раздел</t>
  </si>
  <si>
    <t>Ремонтные работы</t>
  </si>
  <si>
    <t>1</t>
  </si>
  <si>
    <t>46-04-008-1</t>
  </si>
  <si>
    <t>Разборка покрытий кровель из рулонных материалов</t>
  </si>
  <si>
    <t>100 м2 покрытия</t>
  </si>
  <si>
    <t>ТЕР (ред.2014)Тверской обл.изм.2,пр. № 337/пр,сб.46,гл.04,табл.008,поз.1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</si>
  <si>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</si>
  <si>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</si>
  <si>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</si>
  <si>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ФЕР-46</t>
  </si>
  <si>
    <t>Пр/812-040.2-1</t>
  </si>
  <si>
    <t>Пр/774-040.2</t>
  </si>
  <si>
    <t>2</t>
  </si>
  <si>
    <t>12-01-017-1</t>
  </si>
  <si>
    <t>Демонтаж выравнивающих стяжек цементно-песчаных толщиной 15 мм</t>
  </si>
  <si>
    <t>100 м2 стяжки</t>
  </si>
  <si>
    <t>ТЕР (ред.2014)Тверской обл.изм.2,пр. № 337/пр,сб.12,гл.01,табл.017,поз.1</t>
  </si>
  <si>
    <t>Поправка: МР 519/пр Табл.2, п.1  Наименование: При демонтаже (разборке) сборных бетонных и железобетонных конструкций</t>
  </si>
  <si>
    <t>)*0</t>
  </si>
  <si>
    <t>)*0,8</t>
  </si>
  <si>
    <t>Кровли</t>
  </si>
  <si>
    <t>ФЕР-12</t>
  </si>
  <si>
    <t>Поправка: МР 519/пр Табл.2, п.1</t>
  </si>
  <si>
    <t>Пр/812-012.0-1</t>
  </si>
  <si>
    <t>Пр/774-012.0</t>
  </si>
  <si>
    <t>3</t>
  </si>
  <si>
    <t>07-05-030-9</t>
  </si>
  <si>
    <t>Демонтаж плит парапета массой до 0,5 т</t>
  </si>
  <si>
    <t>100 шт. сборных конструкций</t>
  </si>
  <si>
    <t>ТЕР (ред.2014)Тверской обл.изм.2,пр. № 337/пр,сб.07,гл.05,табл.030,поз.9</t>
  </si>
  <si>
    <t>Бетонные и железобетонные сборные конструкции и работы в строительстве</t>
  </si>
  <si>
    <t>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</si>
  <si>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ФЕР-07</t>
  </si>
  <si>
    <t>Пр/812-007.1-1</t>
  </si>
  <si>
    <t>Пр/774-007.1</t>
  </si>
  <si>
    <t>4</t>
  </si>
  <si>
    <t>Установка плит парапета массой до 0,5 т</t>
  </si>
  <si>
    <t>)*1,25</t>
  </si>
  <si>
    <t>)*1,15</t>
  </si>
  <si>
    <t>)*0,9</t>
  </si>
  <si>
    <t>)*0,85</t>
  </si>
  <si>
    <t>Поправка: М-ка 421/пр 04.08.20 п.58 п.п. б)</t>
  </si>
  <si>
    <t>5</t>
  </si>
  <si>
    <t>403-0668</t>
  </si>
  <si>
    <t>Плита карнизная АК-15.10 /бетон В15 (М200), объем 0,117 м3, расход ар-ры 7,71 кг/ (серия 1.138-3)</t>
  </si>
  <si>
    <t>шт.</t>
  </si>
  <si>
    <t>ССЦ Тверской обл. (редакции 2014), пр. № 337/пр, сб.403, поз.0668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</si>
  <si>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</si>
  <si>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</si>
  <si>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</si>
  <si>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</t>
  </si>
  <si>
    <t>Устройство выравнивающих стяжек цементно-песчаных толщиной 15 мм</t>
  </si>
  <si>
    <t>7</t>
  </si>
  <si>
    <t>12-01-017-2</t>
  </si>
  <si>
    <t>Устройство выравнивающих стяжек на каждый 1 мм изменения толщины добавлять или исключать к расценке 12-01-017-01</t>
  </si>
  <si>
    <t>ТЕР (ред.2014)Тверской обл.изм.2,пр. № 337/пр,сб.12,гл.01,табл.017,поз.2</t>
  </si>
  <si>
    <t>)*35</t>
  </si>
  <si>
    <t>)*1,25)*35</t>
  </si>
  <si>
    <t>)*1,15)*35</t>
  </si>
  <si>
    <t>8</t>
  </si>
  <si>
    <t>12-01-016-2</t>
  </si>
  <si>
    <t>Огрунтовка оснований из бетона или раствора под водоизоляционный кровельный ковер готовой эмульсией битумной</t>
  </si>
  <si>
    <t>100 м2 кровли</t>
  </si>
  <si>
    <t>ТЕР (ред.2014)Тверской обл.изм.2,пр. № 337/пр,сб.12,гл.01,табл.016,поз.2</t>
  </si>
  <si>
    <t>9</t>
  </si>
  <si>
    <t>101-1780</t>
  </si>
  <si>
    <t>Эмульсия битумная для гидроизоляционных работ</t>
  </si>
  <si>
    <t>т</t>
  </si>
  <si>
    <t>ССЦ Тверской обл. (редакции 2014), пр. № 337/пр, сб.101, поз.1780</t>
  </si>
  <si>
    <t>10</t>
  </si>
  <si>
    <t>113-2230</t>
  </si>
  <si>
    <t>Праймер битумный ТЕХНОНИКОЛЬ №01</t>
  </si>
  <si>
    <t>л</t>
  </si>
  <si>
    <t>ССЦ Тверской обл. (редакции 2014), пр. № 337/пр, сб.113, поз.2230</t>
  </si>
  <si>
    <t>11</t>
  </si>
  <si>
    <t>06-01-015-10</t>
  </si>
  <si>
    <t>Армирование подстилающих слоев и набетонок</t>
  </si>
  <si>
    <t>1 Т</t>
  </si>
  <si>
    <t>ТЕР (ред.2014)Тверской обл.изм.2,пр. № 337/пр,сб.06,гл.01,табл.015,поз.10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</si>
  <si>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</si>
  <si>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</si>
  <si>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</si>
  <si>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</si>
  <si>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12</t>
  </si>
  <si>
    <t>204-0100</t>
  </si>
  <si>
    <t>Горячекатаная арматурная сталь класса А-I, А-II, А-III</t>
  </si>
  <si>
    <t>ССЦ Тверской обл. (редакции 2014), пр. № 337/пр, сб.204, поз.0100</t>
  </si>
  <si>
    <t>13</t>
  </si>
  <si>
    <t>101-6042</t>
  </si>
  <si>
    <t>Сетка сварная из арматурной проволоки диаметром 4,0 мм, без покрытия, 150х150 мм</t>
  </si>
  <si>
    <t>м2</t>
  </si>
  <si>
    <t>ССЦ Тверской обл. (редакции 2014), пр. № 337/пр, сб.101, поз.6042</t>
  </si>
  <si>
    <t>14</t>
  </si>
  <si>
    <t>53-16-1</t>
  </si>
  <si>
    <t>Ремонт кирпичной кладки стен отдельными местами</t>
  </si>
  <si>
    <t>1 м3 кладки</t>
  </si>
  <si>
    <t>ТЕР (ред.2014)Тверской обл.изм.2,пр. № 337/пр,сб.53,гл.,табл.16,поз.1</t>
  </si>
  <si>
    <t>Ремонтно-строительные работы</t>
  </si>
  <si>
    <t>Стены</t>
  </si>
  <si>
    <t>рФЕР-53</t>
  </si>
  <si>
    <t>Пр/812-087.0-1</t>
  </si>
  <si>
    <t>Пр/774-087.0</t>
  </si>
  <si>
    <t>15</t>
  </si>
  <si>
    <t>404-0005</t>
  </si>
  <si>
    <t>Кирпич керамический одинарный, размером 250х120х65 мм, марка 100</t>
  </si>
  <si>
    <t>1000 шт.</t>
  </si>
  <si>
    <t>ССЦ Тверской обл. (редакции 2014), пр. № 337/пр, сб.404, поз.0005</t>
  </si>
  <si>
    <t>16</t>
  </si>
  <si>
    <t>404-0162</t>
  </si>
  <si>
    <t>Кирпич силикатный полнотелый одинарный, размером 250х120х65 мм, марка 100</t>
  </si>
  <si>
    <t>ССЦ Тверской обл. (редакции 2014), пр. № 337/пр, сб.404, поз.0162</t>
  </si>
  <si>
    <t>17</t>
  </si>
  <si>
    <t>61-2-9</t>
  </si>
  <si>
    <t>Ремонт штукатурки внутренних стен по камню и бетону цементно-известковым раствором, площадью отдельных мест до 10 м2 толщиной слоя до 20 мм</t>
  </si>
  <si>
    <t>100 м2 отремонтированной поверхности</t>
  </si>
  <si>
    <t>ТЕР (ред.2014)Тверской обл.изм.2,пр. № 337/пр,сб.61,гл.,табл.2,поз.9</t>
  </si>
  <si>
    <t>Штукатурные работы</t>
  </si>
  <si>
    <t>рФЕР-61</t>
  </si>
  <si>
    <t>Пр/812-095.0-1</t>
  </si>
  <si>
    <t>Пр/774-095.0</t>
  </si>
  <si>
    <t>18</t>
  </si>
  <si>
    <t>15-04-013-2</t>
  </si>
  <si>
    <t>Окраска фасадов с лесов по подготовленной поверхности силикатная</t>
  </si>
  <si>
    <t>100 м2 фасада</t>
  </si>
  <si>
    <t>ТЕР (ред.2014)Тверской обл.изм.2,пр. № 337/пр,сб.15,гл.04,табл.013,поз.2</t>
  </si>
  <si>
    <t>Отделочные работы</t>
  </si>
  <si>
    <t>ФЕР-15</t>
  </si>
  <si>
    <t>Пр/812-015.0-1</t>
  </si>
  <si>
    <t>Пр/774-015.0</t>
  </si>
  <si>
    <t>19</t>
  </si>
  <si>
    <t>12-01-002-9</t>
  </si>
  <si>
    <t>Устройство кровель плоских из наплавляемых материалов в два слоя</t>
  </si>
  <si>
    <t>ТЕР (ред.2014)Тверской обл.изм.2,пр. № 337/пр,сб.12,гл.01,табл.002,поз.9</t>
  </si>
  <si>
    <t>20</t>
  </si>
  <si>
    <t>101-1961</t>
  </si>
  <si>
    <t>Изопласт К ЭКП-4,5</t>
  </si>
  <si>
    <t>ССЦ Тверской обл. (редакции 2014), пр. № 337/пр, сб.101, поз.1961</t>
  </si>
  <si>
    <t>21</t>
  </si>
  <si>
    <t>101-1962</t>
  </si>
  <si>
    <t>Изопласт П ЭПП-4,0</t>
  </si>
  <si>
    <t>ССЦ Тверской обл. (редакции 2014), пр. № 337/пр, сб.101, поз.1962</t>
  </si>
  <si>
    <t>22</t>
  </si>
  <si>
    <t>ПРАЙС-лист</t>
  </si>
  <si>
    <t>"Мастерком Э-3,5" (нижний слой). Стоимость:130,00/8,02=16,21руб.</t>
  </si>
  <si>
    <t>Материалы, изделия и конструкции</t>
  </si>
  <si>
    <t>материалы (03)</t>
  </si>
  <si>
    <t>занесена вручную</t>
  </si>
  <si>
    <t>23</t>
  </si>
  <si>
    <t>"Мастерком Э-4,5" (верхний слой). Стоимость:145,00/8,02=18,08руб.</t>
  </si>
  <si>
    <t>24</t>
  </si>
  <si>
    <t>12-01-004-5</t>
  </si>
  <si>
    <t>Устройство примыканий кровель из наплавляемых материалов к стенам и парапетам высотой более 600 мм с одним фартуком</t>
  </si>
  <si>
    <t>100 м примыканий</t>
  </si>
  <si>
    <t>ТЕР (ред.2014)Тверской обл.изм.2,пр. № 337/пр,сб.12,гл.01,табл.004,поз.5</t>
  </si>
  <si>
    <t>25</t>
  </si>
  <si>
    <t>12-01-015-1</t>
  </si>
  <si>
    <t>Устройство пароизоляции оклеечной в один слой</t>
  </si>
  <si>
    <t>100 м2 изолируемой поверхности</t>
  </si>
  <si>
    <t>ТЕР (ред.2014)Тверской обл.изм.2,пр. № 337/пр,сб.12,гл.01,табл.015,поз.1</t>
  </si>
  <si>
    <t>26</t>
  </si>
  <si>
    <t>101-0856</t>
  </si>
  <si>
    <t>Рубероид кровельный с пылевидной посыпкой марки РКП-350б</t>
  </si>
  <si>
    <t>ССЦ Тверской обл. (редакции 2014), пр. № 337/пр, сб.101, поз.0856</t>
  </si>
  <si>
    <t>27</t>
  </si>
  <si>
    <t>101-6729</t>
  </si>
  <si>
    <t>Гидростеклоизол ХПП-3,5, стекло-холст</t>
  </si>
  <si>
    <t>ССЦ Тверской обл. (редакции 2014), пр. № 337/пр, сб.101, поз.6729</t>
  </si>
  <si>
    <t>28</t>
  </si>
  <si>
    <t>29</t>
  </si>
  <si>
    <t>61-10-1</t>
  </si>
  <si>
    <t>Ремонт штукатурки гладких фасадов по камню и бетону с земли и лесов цементно-известковым раствором площадью отдельных мест до 5 м2 толщиной слоя до 20 мм</t>
  </si>
  <si>
    <t>ТЕР (ред.2014)Тверской обл.изм.2,пр. № 337/пр,сб.61,гл.,табл.10,поз.1</t>
  </si>
  <si>
    <t>30</t>
  </si>
  <si>
    <t>15-04-011-2</t>
  </si>
  <si>
    <t>Окраска фасадов с лесов с подготовкой поверхности силикатная</t>
  </si>
  <si>
    <t>ТЕР (ред.2014)Тверской обл.изм.2,пр. № 337/пр,сб.15,гл.04,табл.011,поз.2</t>
  </si>
  <si>
    <t>31</t>
  </si>
  <si>
    <t>58-21-1</t>
  </si>
  <si>
    <t>Смена колпаков на дымовых и вентиляционных трубах в один канал</t>
  </si>
  <si>
    <t>10 шт.</t>
  </si>
  <si>
    <t>ТЕР (ред.2014)Тверской обл.изм.2,пр. № 337/пр,сб.58,гл.,табл.21,поз.1</t>
  </si>
  <si>
    <t>Крыши, кровли</t>
  </si>
  <si>
    <t>рФЕР-58</t>
  </si>
  <si>
    <t>Пр/812-092.0-1</t>
  </si>
  <si>
    <t>Пр/774-092.0</t>
  </si>
  <si>
    <t>Крыши, кровля</t>
  </si>
  <si>
    <t>32</t>
  </si>
  <si>
    <t>58-21-2</t>
  </si>
  <si>
    <t>На каждый следующий канал добавлять к расценке 58-21-1</t>
  </si>
  <si>
    <t>ТЕР (ред.2014)Тверской обл.изм.2,пр. № 337/пр,сб.58,гл.,табл.21,поз.2</t>
  </si>
  <si>
    <t>)*11</t>
  </si>
  <si>
    <t>33</t>
  </si>
  <si>
    <t>10-01-039-5</t>
  </si>
  <si>
    <t>Демонтаж люков в перекрытиях, площадь проема до 2 м2</t>
  </si>
  <si>
    <t>100 м2 проемов</t>
  </si>
  <si>
    <t>ТЕР (ред.2014)Тверской обл.изм.2,пр. № 337/пр,сб.10,гл.01,табл.039,поз.5</t>
  </si>
  <si>
    <t>Поправка: МР 519/пр Табл.2, п.2  Наименование: При демонтаже (разборке) сборных деревянных конструкций</t>
  </si>
  <si>
    <t>Деревянные конструкции</t>
  </si>
  <si>
    <t>ФЕР-10</t>
  </si>
  <si>
    <t>Поправка: МР 519/пр Табл.2, п.2</t>
  </si>
  <si>
    <t>Пр/812-010.0-1</t>
  </si>
  <si>
    <t>Пр/774-010.0</t>
  </si>
  <si>
    <t>34</t>
  </si>
  <si>
    <t>Установка люков в перекрытиях, площадь проема до 2 м2</t>
  </si>
  <si>
    <t>35</t>
  </si>
  <si>
    <t>101-0960</t>
  </si>
  <si>
    <t>Задвижка накладная</t>
  </si>
  <si>
    <t>ССЦ Тверской обл. (редакции 2014), пр. № 337/пр, сб.101, поз.0960</t>
  </si>
  <si>
    <t>36</t>
  </si>
  <si>
    <t>101-0953</t>
  </si>
  <si>
    <t>Ручка-скоба из алюминиевого сплава анодированная</t>
  </si>
  <si>
    <t>ССЦ Тверской обл. (редакции 2014), пр. № 337/пр, сб.101, поз.0953</t>
  </si>
  <si>
    <t>37</t>
  </si>
  <si>
    <t>101-0956</t>
  </si>
  <si>
    <t>Петля накладная</t>
  </si>
  <si>
    <t>ССЦ Тверской обл. (редакции 2014), пр. № 337/пр, сб.101, поз.0956</t>
  </si>
  <si>
    <t>38</t>
  </si>
  <si>
    <t>56-19-1</t>
  </si>
  <si>
    <t>Обивка дверей дерматином</t>
  </si>
  <si>
    <t>100 м2 обивки</t>
  </si>
  <si>
    <t>ТЕР (ред.2014)Тверской обл.изм.2,пр. № 337/пр,сб.56,гл.,табл.19,поз.1</t>
  </si>
  <si>
    <t>Проемы</t>
  </si>
  <si>
    <t>рФЕР-56</t>
  </si>
  <si>
    <t>Пр/812-090.0-1</t>
  </si>
  <si>
    <t>Пр/774-090.0</t>
  </si>
  <si>
    <t>39</t>
  </si>
  <si>
    <t>101-1670</t>
  </si>
  <si>
    <t>Дерматин</t>
  </si>
  <si>
    <t>ССЦ Тверской обл. (редакции 2014), пр. № 337/пр, сб.101, поз.1670</t>
  </si>
  <si>
    <t>40</t>
  </si>
  <si>
    <t>10-01-044-8</t>
  </si>
  <si>
    <t>Обивка дверей оцинкованной кровельной сталью по войлоку с одной стороны</t>
  </si>
  <si>
    <t>ТЕР (ред.2014)Тверской обл.изм.2,пр. № 337/пр,сб.10,гл.01,табл.044,поз.8</t>
  </si>
  <si>
    <t>41</t>
  </si>
  <si>
    <t>58-23-1</t>
  </si>
  <si>
    <t>Установка стальной гильзы и фартука при обделке мест примыкания мягкой кровли</t>
  </si>
  <si>
    <t>1 МEСТО</t>
  </si>
  <si>
    <t>ТЕР (ред.2014)Тверской обл.изм.2,пр. № 337/пр,сб.58,гл.,табл.23,поз.1</t>
  </si>
  <si>
    <t>42</t>
  </si>
  <si>
    <t>12-01-010-1</t>
  </si>
  <si>
    <t>Устройство мелких покрытий (брандмауэры, парапеты, свесы и т.п.) из листовой оцинкованной стали</t>
  </si>
  <si>
    <t>ТЕР (ред.2014)Тверской обл.изм.2,пр. № 337/пр,сб.12,гл.01,табл.010,поз.1</t>
  </si>
  <si>
    <t>43</t>
  </si>
  <si>
    <t>101-1875</t>
  </si>
  <si>
    <t>Сталь листовая оцинкованная толщиной листа 0,7 мм</t>
  </si>
  <si>
    <t>ССЦ Тверской обл. (редакции 2014), пр. № 337/пр, сб.101, поз.1875</t>
  </si>
  <si>
    <t>44</t>
  </si>
  <si>
    <t>101-1706</t>
  </si>
  <si>
    <t>Сталь листовая оцинкованная толщиной листа 0,5 мм</t>
  </si>
  <si>
    <t>ССЦ Тверской обл. (редакции 2014), пр. № 337/пр, сб.101, поз.1706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</si>
  <si>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</si>
  <si>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</si>
  <si>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</si>
  <si>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</si>
  <si>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</si>
  <si>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</si>
  <si>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</si>
  <si>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</si>
  <si>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</si>
  <si>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</si>
  <si>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</si>
  <si>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</si>
  <si>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</si>
  <si>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</si>
  <si>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</si>
  <si>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</si>
  <si>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</si>
  <si>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</si>
  <si>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</si>
  <si>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</si>
  <si>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</si>
  <si>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</si>
  <si>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</si>
  <si>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</si>
  <si>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</si>
  <si>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</si>
  <si>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</si>
  <si>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</si>
  <si>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</si>
  <si>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</si>
  <si>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</si>
  <si>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</si>
  <si>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</si>
  <si>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</si>
  <si>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</si>
  <si>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</si>
  <si>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</si>
  <si>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</si>
  <si>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</si>
  <si>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</si>
  <si>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</si>
  <si>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</si>
  <si>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</si>
  <si>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</si>
  <si>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</si>
  <si>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</si>
  <si>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</si>
  <si>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</si>
  <si>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</si>
  <si>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</si>
  <si>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</si>
  <si>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</si>
  <si>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</si>
  <si>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</si>
  <si>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Погрузка и вывоз мусора</t>
  </si>
  <si>
    <t>45</t>
  </si>
  <si>
    <t>т01-01-001-43</t>
  </si>
  <si>
    <t>Погрузка при автомобильных перевозках мусора строительного с погрузкой экскаваторами емкостью ковша до 0,5 м3</t>
  </si>
  <si>
    <t>1 т</t>
  </si>
  <si>
    <t>ТЕР (ред.2014)Тверской обл.изм.2,пр. № 337/пр,сб.01,гл.01,табл.001,поз.43</t>
  </si>
  <si>
    <t>1 т груза</t>
  </si>
  <si>
    <t>Погрузочно-разгрузочные работы</t>
  </si>
  <si>
    <t>ФССЦпр  пог. а/п (2011,изм. 4-6)</t>
  </si>
  <si>
    <t>46</t>
  </si>
  <si>
    <t>т03-21-001-7</t>
  </si>
  <si>
    <t>Перевозка грузов I класса автомобилями-самосвалами грузоподъемностью 10 т работающих вне карьера на расстояние до 7 км</t>
  </si>
  <si>
    <t>ТЕР (ред.2014)Тверской обл.изм.2,пр. № 337/пр,сб.03,гл.21,табл.001,поз.7</t>
  </si>
  <si>
    <t>Перевозка грузов авто/транспортом</t>
  </si>
  <si>
    <t>Перевозка строительных грузов автомобильным транспортом</t>
  </si>
  <si>
    <t>ФССЦпр , изм. 7</t>
  </si>
  <si>
    <t>ндс</t>
  </si>
  <si>
    <t>НДС 20%</t>
  </si>
  <si>
    <t>итог4</t>
  </si>
  <si>
    <t>Итого с НДС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</si>
  <si>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</si>
  <si>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</si>
  <si>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</si>
  <si>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</si>
  <si>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</si>
  <si>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</si>
  <si>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</si>
  <si>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</si>
  <si>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</si>
  <si>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</si>
  <si>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</si>
  <si>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Территория = Да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</si>
  <si>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</si>
  <si>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</si>
  <si>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</si>
  <si>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</si>
  <si>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</si>
  <si>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</si>
  <si>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</si>
  <si>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</si>
  <si>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</si>
  <si>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</si>
  <si>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</si>
  <si>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</si>
  <si>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</si>
  <si>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</si>
  <si>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</si>
  <si>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</si>
  <si>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</si>
  <si>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</si>
  <si>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</si>
  <si>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</si>
  <si>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</si>
  <si>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</si>
  <si>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</si>
  <si>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</si>
  <si>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</si>
  <si>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</si>
  <si>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</si>
  <si>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</si>
  <si>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</si>
  <si>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</si>
  <si>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</si>
  <si>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</si>
  <si>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</si>
  <si>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</si>
  <si>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</si>
  <si>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</si>
  <si>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</si>
  <si>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</si>
  <si>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</si>
  <si>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</si>
  <si>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</si>
  <si>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</si>
  <si>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</si>
  <si>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</si>
  <si>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</si>
  <si>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</si>
  <si>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1-1020-69</t>
  </si>
  <si>
    <t>Рабочий строитель среднего разряда 2</t>
  </si>
  <si>
    <t>чел.-ч</t>
  </si>
  <si>
    <t>030403</t>
  </si>
  <si>
    <t>ЦЭМ Тверской обл.(редакции 2014), пр. №337/пр, сб.03,поз.0403</t>
  </si>
  <si>
    <t>Лебедки электрические тяговым усилием 19,62 кН (2 т)</t>
  </si>
  <si>
    <t>маш.-ч</t>
  </si>
  <si>
    <t>1-1031-69</t>
  </si>
  <si>
    <t>Рабочий строитель среднего разряда 3,1</t>
  </si>
  <si>
    <t>2-69</t>
  </si>
  <si>
    <t>Затраты труда машинистов</t>
  </si>
  <si>
    <t>чел.час</t>
  </si>
  <si>
    <t>020129</t>
  </si>
  <si>
    <t>ЦЭМ Тверской обл.(редакции 2014), пр. №337/пр, сб.02,поз.0129</t>
  </si>
  <si>
    <t>Краны башенные при работе на других видах строительства 8 т</t>
  </si>
  <si>
    <t>030101</t>
  </si>
  <si>
    <t>ЦЭМ Тверской обл.(редакции 2014), пр. №337/пр, сб.03,поз.0101</t>
  </si>
  <si>
    <t>Автопогрузчики 5 т</t>
  </si>
  <si>
    <t>101208</t>
  </si>
  <si>
    <t>ЦЭМ Тверской обл.(редакции 2014), пр. №337/пр, сб.10,поз.1208</t>
  </si>
  <si>
    <t>Агрегаты электронасосные с регулированием подачи вручную для строительных растворов, подача до 4 м3/ч, напор 150 м</t>
  </si>
  <si>
    <t>402-0004</t>
  </si>
  <si>
    <t>ССЦ Тверской обл. (редакции 2014), пр. № 337/пр, сб.402, поз.0004</t>
  </si>
  <si>
    <t>Раствор готовый кладочный цементный марки 100</t>
  </si>
  <si>
    <t>м3</t>
  </si>
  <si>
    <t>411-0001</t>
  </si>
  <si>
    <t>ССЦ Тверской обл. (редакции 2014), пр. № 337/пр, сб.411, поз.0001</t>
  </si>
  <si>
    <t>Вода</t>
  </si>
  <si>
    <t>1-1036-69</t>
  </si>
  <si>
    <t>Рабочий строитель среднего разряда 3,6</t>
  </si>
  <si>
    <t>040502</t>
  </si>
  <si>
    <t>ЦЭМ Тверской обл.(редакции 2014), пр. №337/пр, сб.04,поз.0502</t>
  </si>
  <si>
    <t>Установки для сварки ручной дуговой (постоянного тока)</t>
  </si>
  <si>
    <t>101-1529</t>
  </si>
  <si>
    <t>ССЦ Тверской обл. (редакции 2014), пр. № 337/пр, сб.101, поз.1529</t>
  </si>
  <si>
    <t>Электроды диаметром 6 мм Э42</t>
  </si>
  <si>
    <t>403-9020</t>
  </si>
  <si>
    <t>ССЦ Тверской обл. (редакции 2014), пр. № 337/пр, сб.403, поз.9020</t>
  </si>
  <si>
    <t>Конструкции сборные железобетонные</t>
  </si>
  <si>
    <t>1-1032-69</t>
  </si>
  <si>
    <t>Рабочий строитель среднего разряда 3,2</t>
  </si>
  <si>
    <t>400001</t>
  </si>
  <si>
    <t>ЦЭМ Тверской обл.(редакции 2014), пр. №337/пр, сб.40,поз.0001</t>
  </si>
  <si>
    <t>Автомобили бортовые, грузоподъемность до 5 т</t>
  </si>
  <si>
    <t>1-1033-69</t>
  </si>
  <si>
    <t>Рабочий строитель среднего разряда 3,3</t>
  </si>
  <si>
    <t>021141</t>
  </si>
  <si>
    <t>ЦЭМ Тверской обл.(редакции 2014), пр. №337/пр, сб.02,поз.1141</t>
  </si>
  <si>
    <t>Краны на автомобильном ходу при работе на других видах строительства 10 т</t>
  </si>
  <si>
    <t>101-0816</t>
  </si>
  <si>
    <t>ССЦ Тверской обл. (редакции 2014), пр. № 337/пр, сб.101, поз.0816</t>
  </si>
  <si>
    <t>Проволока светлая диаметром 1,1 мм</t>
  </si>
  <si>
    <t>1-1023-69</t>
  </si>
  <si>
    <t>Рабочий строитель среднего разряда 2,3</t>
  </si>
  <si>
    <t>030954</t>
  </si>
  <si>
    <t>ЦЭМ Тверской обл.(редакции 2014), пр. №337/пр, сб.03,поз.0954</t>
  </si>
  <si>
    <t>Подъемники грузоподъемностью до 500 кг одномачтовые, высота подъема 45 м</t>
  </si>
  <si>
    <t>402-0013</t>
  </si>
  <si>
    <t>ССЦ Тверской обл. (редакции 2014), пр. № 337/пр, сб.402, поз.0013</t>
  </si>
  <si>
    <t>Раствор готовый кладочный цементно-известковый марки 50</t>
  </si>
  <si>
    <t>402-0083</t>
  </si>
  <si>
    <t>ССЦ Тверской обл. (редакции 2014), пр. № 337/пр, сб.402, поз.0083</t>
  </si>
  <si>
    <t>Раствор готовый отделочный тяжелый, цементно-известковый 1:1:6</t>
  </si>
  <si>
    <t>509-9900</t>
  </si>
  <si>
    <t>ССЦ Тверской обл. (редакции 2014), пр. № 337/пр, сб.509, поз.9900</t>
  </si>
  <si>
    <t>Строительный мусор</t>
  </si>
  <si>
    <t>030401</t>
  </si>
  <si>
    <t>ЦЭМ Тверской обл.(редакции 2014), пр. №337/пр, сб.03,поз.0401</t>
  </si>
  <si>
    <t>Лебедки электрические тяговым усилием до 5,79 кН (0,59 т)</t>
  </si>
  <si>
    <t>101-1841</t>
  </si>
  <si>
    <t>ССЦ Тверской обл. (редакции 2014), пр. № 337/пр, сб.101, поз.1841</t>
  </si>
  <si>
    <t>Краски силикатные зеленая и красная</t>
  </si>
  <si>
    <t>113-0043</t>
  </si>
  <si>
    <t>ССЦ Тверской обл. (редакции 2014), пр. № 337/пр, сб.113, поз.0043</t>
  </si>
  <si>
    <t>Жидкость гидрофобизирующая ГКЖ-10</t>
  </si>
  <si>
    <t>113-0368</t>
  </si>
  <si>
    <t>ССЦ Тверской обл. (редакции 2014), пр. № 337/пр, сб.113, поз.0368</t>
  </si>
  <si>
    <t>Стекло жидкое калийное</t>
  </si>
  <si>
    <t>1-1038-69</t>
  </si>
  <si>
    <t>Рабочий строитель среднего разряда 3,8</t>
  </si>
  <si>
    <t>150401</t>
  </si>
  <si>
    <t>ЦЭМ Тверской обл.(редакции 2014), пр. №337/пр, сб.15,поз.0401</t>
  </si>
  <si>
    <t>Горелки газопламенные</t>
  </si>
  <si>
    <t>101-2278</t>
  </si>
  <si>
    <t>ССЦ Тверской обл. (редакции 2014), пр. № 337/пр, сб.101, поз.2278</t>
  </si>
  <si>
    <t>Пропан-бутан, смесь техническая</t>
  </si>
  <si>
    <t>кг</t>
  </si>
  <si>
    <t>101-0142</t>
  </si>
  <si>
    <t>ССЦ Тверской обл. (редакции 2014), пр. № 337/пр, сб.101, поз.0142</t>
  </si>
  <si>
    <t>Дюбели с калиброванной головкой (в обоймах) с цинковым хроматированным покрытием 3х58,5 мм</t>
  </si>
  <si>
    <t>101-0618</t>
  </si>
  <si>
    <t>ССЦ Тверской обл. (редакции 2014), пр. № 337/пр, сб.101, поз.0618</t>
  </si>
  <si>
    <t>Мастика тиоколовая строительного назначения, марки АМ-0,5</t>
  </si>
  <si>
    <t>101-1680</t>
  </si>
  <si>
    <t>ССЦ Тверской обл. (редакции 2014), пр. № 337/пр, сб.101, поз.1680</t>
  </si>
  <si>
    <t>Патроны для строительно-монтажного пистолета</t>
  </si>
  <si>
    <t>101-1755</t>
  </si>
  <si>
    <t>ССЦ Тверской обл. (редакции 2014), пр. № 337/пр, сб.101, поз.1755</t>
  </si>
  <si>
    <t>Сталь полосовая, марка стали Ст3сп шириной 50-200 мм толщиной 4-5 мм</t>
  </si>
  <si>
    <t>121011</t>
  </si>
  <si>
    <t>ЦЭМ Тверской обл.(редакции 2014), пр. №337/пр, сб.12,поз.1011</t>
  </si>
  <si>
    <t>Котлы битумные передвижные 400 л</t>
  </si>
  <si>
    <t>101-0078</t>
  </si>
  <si>
    <t>ССЦ Тверской обл. (редакции 2014), пр. № 337/пр, сб.101, поз.0078</t>
  </si>
  <si>
    <t>Битумы нефтяные строительные кровельные марки БНК-45/190, БНК-45/180</t>
  </si>
  <si>
    <t>101-0322</t>
  </si>
  <si>
    <t>ССЦ Тверской обл. (редакции 2014), пр. № 337/пр, сб.101, поз.0322</t>
  </si>
  <si>
    <t>Керосин для технических целей марок КТ-1, КТ-2</t>
  </si>
  <si>
    <t>101-0594</t>
  </si>
  <si>
    <t>ССЦ Тверской обл. (редакции 2014), пр. № 337/пр, сб.101, поз.0594</t>
  </si>
  <si>
    <t>Мастика битумная кровельная горячая</t>
  </si>
  <si>
    <t>1-1030-69</t>
  </si>
  <si>
    <t>Рабочий строитель среднего разряда 3</t>
  </si>
  <si>
    <t>101-1757</t>
  </si>
  <si>
    <t>ССЦ Тверской обл. (редакции 2014), пр. № 337/пр, сб.101, поз.1757</t>
  </si>
  <si>
    <t>Ветошь</t>
  </si>
  <si>
    <t>409-0639</t>
  </si>
  <si>
    <t>ССЦ Тверской обл. (редакции 2014), пр. № 337/пр, сб.409, поз.0639</t>
  </si>
  <si>
    <t>Пемза шлаковая (щебень пористый из металлургического шлака), марка 600, фракция 5-10 мм</t>
  </si>
  <si>
    <t>1-1025-69</t>
  </si>
  <si>
    <t>Рабочий строитель среднего разряда 2,5</t>
  </si>
  <si>
    <t>1-1029-69</t>
  </si>
  <si>
    <t>Рабочий строитель среднего разряда 2,9</t>
  </si>
  <si>
    <t>134041</t>
  </si>
  <si>
    <t>ЦЭМ Тверской обл.(редакции 2014), пр. №337/пр, сб.13,поз.4041</t>
  </si>
  <si>
    <t>Шуруповерт</t>
  </si>
  <si>
    <t>101-0195</t>
  </si>
  <si>
    <t>ССЦ Тверской обл. (редакции 2014), пр. № 337/пр, сб.101, поз.0195</t>
  </si>
  <si>
    <t>Гвозди толевые круглые 3,0х40 мм</t>
  </si>
  <si>
    <t>101-1482</t>
  </si>
  <si>
    <t>ССЦ Тверской обл. (редакции 2014), пр. № 337/пр, сб.101, поз.1482</t>
  </si>
  <si>
    <t>Шурупы с полукруглой головкой 5х70 мм</t>
  </si>
  <si>
    <t>101-1591</t>
  </si>
  <si>
    <t>ССЦ Тверской обл. (редакции 2014), пр. № 337/пр, сб.101, поз.1591</t>
  </si>
  <si>
    <t>Смола каменноугольная для дорожного строительства</t>
  </si>
  <si>
    <t>101-1705</t>
  </si>
  <si>
    <t>ССЦ Тверской обл. (редакции 2014), пр. № 337/пр, сб.101, поз.1705</t>
  </si>
  <si>
    <t>Пакля пропитанная</t>
  </si>
  <si>
    <t>101-1742</t>
  </si>
  <si>
    <t>ССЦ Тверской обл. (редакции 2014), пр. № 337/пр, сб.101, поз.1742</t>
  </si>
  <si>
    <t>Толь с крупнозернистой посыпкой гидроизоляционный марки ТГ-350</t>
  </si>
  <si>
    <t>101-9411</t>
  </si>
  <si>
    <t>ССЦ Тверской обл. (редакции 2014), пр. № 337/пр, сб.101, поз.9411</t>
  </si>
  <si>
    <t>Скобяные изделия</t>
  </si>
  <si>
    <t>компл.</t>
  </si>
  <si>
    <t>203-0238</t>
  </si>
  <si>
    <t>ССЦ Тверской обл. (редакции 2014), пр. № 337/пр, сб.203, поз.0238</t>
  </si>
  <si>
    <t>Люки и лазы со щитовыми полотнами утепленные минераловатной плитой с деревянной обшивкой и защитой оцинкованной сталью полотен и коробок двупольные ДЛ 13-15, площадь 1,89 м2</t>
  </si>
  <si>
    <t>402-0087</t>
  </si>
  <si>
    <t>ССЦ Тверской обл. (редакции 2014), пр. № 337/пр, сб.402, поз.0087</t>
  </si>
  <si>
    <t>Раствор готовый отделочный тяжелый, известковый 1:2,0</t>
  </si>
  <si>
    <t>405-0219</t>
  </si>
  <si>
    <t>ССЦ Тверской обл. (редакции 2014), пр. № 337/пр, сб.405, поз.0219</t>
  </si>
  <si>
    <t>Гипсовые вяжущие, марка Г3</t>
  </si>
  <si>
    <t>101-0162</t>
  </si>
  <si>
    <t>ССЦ Тверской обл. (редакции 2014), пр. № 337/пр, сб.101, поз.0162</t>
  </si>
  <si>
    <t>Гвозди отделочные круглые 1,6x25 мм</t>
  </si>
  <si>
    <t>101-1932</t>
  </si>
  <si>
    <t>ССЦ Тверской обл. (редакции 2014), пр. № 337/пр, сб.101, поз.1932</t>
  </si>
  <si>
    <t>Войлок строительный толщиной 15 мм</t>
  </si>
  <si>
    <t>1-1026-69</t>
  </si>
  <si>
    <t>Рабочий строитель среднего разряда 2,6</t>
  </si>
  <si>
    <t>101-1704</t>
  </si>
  <si>
    <t>ССЦ Тверской обл. (редакции 2014), пр. № 337/пр, сб.101, поз.1704</t>
  </si>
  <si>
    <t>Войлок строительный</t>
  </si>
  <si>
    <t>407-0001</t>
  </si>
  <si>
    <t>ССЦ Тверской обл. (редакции 2014), пр. № 337/пр, сб.407, поз.0001</t>
  </si>
  <si>
    <t>Глина</t>
  </si>
  <si>
    <t>101-0388</t>
  </si>
  <si>
    <t>ССЦ Тверской обл. (редакции 2014), пр. № 337/пр, сб.101, поз.0388</t>
  </si>
  <si>
    <t>Краски масляные земляные марки МА-0115 мумия, сурик железный</t>
  </si>
  <si>
    <t>101-0849</t>
  </si>
  <si>
    <t>ССЦ Тверской обл. (редакции 2014), пр. № 337/пр, сб.101, поз.0849</t>
  </si>
  <si>
    <t>Пластина резиновая рулонная вулканизированная</t>
  </si>
  <si>
    <t>101-0852</t>
  </si>
  <si>
    <t>ССЦ Тверской обл. (редакции 2014), пр. № 337/пр, сб.101, поз.0852</t>
  </si>
  <si>
    <t>Рубероид кровельный с крупнозернистой посыпкой марки РКК-350б</t>
  </si>
  <si>
    <t>101-1522</t>
  </si>
  <si>
    <t>ССЦ Тверской обл. (редакции 2014), пр. № 337/пр, сб.101, поз.1522</t>
  </si>
  <si>
    <t>Электроды диаметром 5 мм Э42А</t>
  </si>
  <si>
    <t>101-1782</t>
  </si>
  <si>
    <t>ССЦ Тверской обл. (редакции 2014), пр. № 337/пр, сб.101, поз.1782</t>
  </si>
  <si>
    <t>Ткань мешочная</t>
  </si>
  <si>
    <t>10 м2</t>
  </si>
  <si>
    <t>110-0208</t>
  </si>
  <si>
    <t>ССЦ Тверской обл. (редакции 2014), пр. № 337/пр, сб.110, поз.0208</t>
  </si>
  <si>
    <t>Гильзы стальные с фланцами</t>
  </si>
  <si>
    <t>401-0003</t>
  </si>
  <si>
    <t>ССЦ Тверской обл. (редакции 2014), пр. № 337/пр, сб.401, поз.0003</t>
  </si>
  <si>
    <t>Бетон тяжелый, класс В7,5 (М100)</t>
  </si>
  <si>
    <t>101-0795</t>
  </si>
  <si>
    <t>ССЦ Тверской обл. (редакции 2014), пр. № 337/пр, сб.101, поз.0795</t>
  </si>
  <si>
    <t>Проволока канатная оцинкованная, диаметром 3 мм</t>
  </si>
  <si>
    <t>060248</t>
  </si>
  <si>
    <t>ЦЭМ Тверской обл.(редакции 2014), пр. №337/пр, сб.06,поз.0248</t>
  </si>
  <si>
    <t>Экскаваторы одноковшовые дизельные на гусеничном ходу при работе на других видах строительства 0,65 м3</t>
  </si>
  <si>
    <t>400052</t>
  </si>
  <si>
    <t>ЦЭМ Тверской обл.(редакции 2014), пр. №337/пр, сб.40,поз.0052</t>
  </si>
  <si>
    <t>Автомобиль-самосвал, грузоподъемность до 10 т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</si>
  <si>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</si>
  <si>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(наименование стройки)</t>
  </si>
  <si>
    <t>(наименование объекта капитального строительства)</t>
  </si>
  <si>
    <t>(наименование конструктивного решения)</t>
  </si>
  <si>
    <t>Составлен</t>
  </si>
  <si>
    <t>метод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</si>
  <si>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</si>
  <si>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</si>
  <si>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</si>
  <si>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</si>
  <si>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</t>
  </si>
  <si>
    <t>в том числе:</t>
  </si>
  <si>
    <t>рабочих</t>
  </si>
  <si>
    <t xml:space="preserve"> 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</si>
  <si>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</si>
  <si>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</si>
  <si>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</si>
  <si>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</si>
  <si>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</si>
  <si>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</si>
  <si>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>Расчетный измеритель</t>
  </si>
  <si>
    <t xml:space="preserve">прочих затрат       </t>
  </si>
  <si>
    <t>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</si>
  <si>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</si>
  <si>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</si>
  <si>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</si>
  <si>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</si>
  <si>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</si>
  <si>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</si>
  <si>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</si>
  <si>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</si>
  <si>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</si>
  <si>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</si>
  <si>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r>
      <t>всего с учетом коэффицие</t>
    </r>
    <r>
      <rPr>
        <sz val="10"/>
        <color indexed="8"/>
        <rFont val="Arial"/>
        <family val="2"/>
        <charset val="204"/>
      </rPr>
      <t>нтов</t>
    </r>
  </si>
  <si>
    <t>всего</t>
  </si>
  <si>
    <t>Наименование редакции сметных нормативов: ГОСУДАРСТВЕННЫЕ СМЕТНЫЕ НОРМАТИВЫ (ГЭСН, ФЕР) 2020, утвержденные приказами Минстроя России от 26 декабря 2019 г. № 871/пр., № 872/пр., № 873/пр., № 874/пр., № 875/пр., № 876/пр. с изменениями, утвержденными приказами Минстроя России от 30 марта 2020 г. № 171/пр., № 172/пр., от 01 июня 2020 г. № 294/пр., № 295/пр., от 30 июня 2020 г. № 352/пр., № 353/пр., от 20 октября 2020 г. № 635/пр., № 636/пр. ")</t>
  </si>
  <si>
    <t>Наименование программного продукта: Программа для ЭВМ «Программа: «SmetaRu» версия 11»</t>
  </si>
  <si>
    <t>Базисно-индексный</t>
  </si>
  <si>
    <t>Составлена в ценах IV квартал 2022 года (1.01.2000)</t>
  </si>
  <si>
    <t>ОТ</t>
  </si>
  <si>
    <t>ЭМ</t>
  </si>
  <si>
    <t>ЗТ</t>
  </si>
  <si>
    <t>чел-ч</t>
  </si>
  <si>
    <t>Итого по расценке</t>
  </si>
  <si>
    <t>ФОТ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</si>
  <si>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</si>
  <si>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</si>
  <si>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</si>
  <si>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</si>
  <si>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r>
      <t>Демонтаж выравнивающих стяжек цементно-песчаных толщиной 15 мм</t>
    </r>
    <r>
      <rPr>
        <i/>
        <sz val="10"/>
        <rFont val="Arial"/>
        <family val="2"/>
        <charset val="204"/>
      </rPr>
      <t xml:space="preserve">
Поправки к: 
М )*0;   
ЭМ )*0,8;   
ОТм )*0,8;   
ОТ )*0,8;   
ЗТ )*0,8;   
ЗТм )*0,8</t>
    </r>
  </si>
  <si>
    <t>в т.ч. ОТм</t>
  </si>
  <si>
    <t>ЗТм</t>
  </si>
  <si>
    <t>НР Кровли</t>
  </si>
  <si>
    <t>СП Кровли</t>
  </si>
  <si>
    <r>
      <t>Демонтаж плит парапета массой до 0,5 т</t>
    </r>
    <r>
      <rPr>
        <i/>
        <sz val="10"/>
        <rFont val="Arial"/>
        <family val="2"/>
        <charset val="204"/>
      </rPr>
      <t xml:space="preserve">
Поправки к: 
М )*0;   
ЭМ )*0,8;   
ОТм )*0,8;   
ОТ )*0,8;   
ЗТ )*0,8;   
ЗТм )*0,8</t>
    </r>
  </si>
  <si>
    <t>НР 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</si>
  <si>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СП 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</si>
  <si>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r>
      <t>Установка плит парапета массой до 0,5 т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</si>
  <si>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М</t>
  </si>
  <si>
    <t>Пр/812-007.1-1;_x000D_
п.25</t>
  </si>
  <si>
    <t>Пр/774-007.1;_x000D_
п.16</t>
  </si>
  <si>
    <r>
      <t>Устройство выравнивающих стяжек цементно-песчаных толщиной 15 мм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</si>
  <si>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Пр/812-012.0-1;_x000D_
п.25</t>
  </si>
  <si>
    <t>Пр/774-012.0;_x000D_
п.16</t>
  </si>
  <si>
    <r>
      <t>Устройство выравнивающих стяжек на каждый 1 мм изменения толщины добавлять или исключать к расценке 12-01-017-01</t>
    </r>
    <r>
      <rPr>
        <i/>
        <sz val="10"/>
        <rFont val="Arial"/>
        <family val="2"/>
        <charset val="204"/>
      </rPr>
      <t xml:space="preserve">
Поправки к: 
М )*35;   
ЭМ )*1,25)*35;   
ОТм )*1,25)*35;   
ОТ )*1,15)*35;   
ЗТ )*1,15)*35;   
ЗТм )*1,25)*35</t>
    </r>
  </si>
  <si>
    <r>
      <t>Огрунтовка оснований из бетона или раствора под водоизоляционный кровельный ковер готовой эмульсией битумной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</si>
  <si>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Армирование подстилающих слоев и набетонок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</si>
  <si>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Пр/812-006.0-1;_x000D_
п.25</t>
  </si>
  <si>
    <t>НР Бетонные и железобетонные монолитные конструкции и работы в строительстве</t>
  </si>
  <si>
    <t>Пр/774-006.0;_x000D_
п.16</t>
  </si>
  <si>
    <t>СП Бетонные и железобетонные монолитные конструкции и работы в строительстве</t>
  </si>
  <si>
    <t>НР Стены</t>
  </si>
  <si>
    <t>СП Стены</t>
  </si>
  <si>
    <t>НР Штукатурные работы</t>
  </si>
  <si>
    <t>СП Штукатурные работы</t>
  </si>
  <si>
    <r>
      <t>Окраска фасадов с лесов по подготовленной поверхности силикатная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</si>
  <si>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Пр/812-015.0-1;_x000D_
п.25</t>
  </si>
  <si>
    <t>НР Отделочные работы</t>
  </si>
  <si>
    <t>Пр/774-015.0;_x000D_
п.16</t>
  </si>
  <si>
    <t>СП Отделочные работы</t>
  </si>
  <si>
    <r>
      <t>Устройство кровель плоских из наплавляемых материалов в два слоя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</si>
  <si>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Устройство примыканий кровель из наплавляемых материалов к стенам и парапетам высотой более 600 мм с одним фартуком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</si>
  <si>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Устройство пароизоляции оклеечной в один слой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</si>
  <si>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Окраска фасадов с лесов с подготовкой поверхности силикатная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</si>
  <si>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НР Крыши, кровля</t>
  </si>
  <si>
    <t>СП Крыши, кровля</t>
  </si>
  <si>
    <r>
      <t>На каждый следующий канал добавлять к расценке 58-21-1</t>
    </r>
    <r>
      <rPr>
        <i/>
        <sz val="10"/>
        <rFont val="Arial"/>
        <family val="2"/>
        <charset val="204"/>
      </rPr>
      <t xml:space="preserve">
Поправки к: 
М )*11;   
ЭМ )*11;   
ОТм )*11;   
ОТ )*11;   
ЗТ )*11;   
ЗТм )*11</t>
    </r>
  </si>
  <si>
    <r>
      <t>Демонтаж люков в перекрытиях, площадь проема до 2 м2</t>
    </r>
    <r>
      <rPr>
        <i/>
        <sz val="10"/>
        <rFont val="Arial"/>
        <family val="2"/>
        <charset val="204"/>
      </rPr>
      <t xml:space="preserve">
Поправки к: 
М )*0;   
ЭМ )*0,8;   
ОТм )*0,8;   
ОТ )*0,8;   
ЗТ )*0,8;   
ЗТм )*0,8</t>
    </r>
  </si>
  <si>
    <t>НР Деревянные конструкции</t>
  </si>
  <si>
    <t>СП Деревянные конструкции</t>
  </si>
  <si>
    <r>
      <t>Установка люков в перекрытиях, площадь проема до 2 м2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</si>
  <si>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Пр/812-010.0-1;_x000D_
п.25</t>
  </si>
  <si>
    <t>Пр/774-010.0;_x000D_
п.16</t>
  </si>
  <si>
    <t>НР Проемы</t>
  </si>
  <si>
    <t>СП Проемы</t>
  </si>
  <si>
    <r>
      <t>Обивка дверей оцинкованной кровельной сталью по войлоку с одной стороны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</si>
  <si>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</si>
  <si>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Итого прямые затраты по разделу (в базисном уровне цен)</t>
  </si>
  <si>
    <t>в том числе</t>
  </si>
  <si>
    <t xml:space="preserve">   оплата труда</t>
  </si>
  <si>
    <t xml:space="preserve">   эксплуатация машин и механизмов</t>
  </si>
  <si>
    <t xml:space="preserve">   материальные ресурсы</t>
  </si>
  <si>
    <t xml:space="preserve">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</si>
  <si>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</si>
  <si>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</si>
  <si>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</si>
  <si>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оборудование (в базисном уровне цен)</t>
  </si>
  <si>
    <t>Итого прочие затраты (в базисном уровне цен)</t>
  </si>
  <si>
    <t>Итого по разделу (в базисном уровне цен)</t>
  </si>
  <si>
    <t xml:space="preserve">   материальные ресурсы, отсутствующие в СНБ (в текущем уровне цен)</t>
  </si>
  <si>
    <t xml:space="preserve">   оборудование, отсутствующие в СНБ (в текущем уровне цен)</t>
  </si>
  <si>
    <t>ВСЕГО по смете (в базисном и текущем уровнях цен)</t>
  </si>
  <si>
    <t>ВСЕГО прямые затраты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</si>
  <si>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</si>
  <si>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</si>
  <si>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</si>
  <si>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</si>
  <si>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</si>
  <si>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пусконаладочные работы</t>
  </si>
  <si>
    <t xml:space="preserve">  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</si>
  <si>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</si>
  <si>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</si>
  <si>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</si>
  <si>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"УТВЕРЖДАЮ"</t>
  </si>
  <si>
    <t>___________________________</t>
  </si>
  <si>
    <t>" ___ " ___________ 20 ___ г.</t>
  </si>
  <si>
    <t>№ в ЛСР</t>
  </si>
  <si>
    <t>Ссылка на чертежи, спецификации</t>
  </si>
  <si>
    <t>Формула расчета, расчет объемов работ и расхода материалов</t>
  </si>
  <si>
    <t>Примечание</t>
  </si>
  <si>
    <t>Главный инженер проекта _________________</t>
  </si>
  <si>
    <t>Составил _________________</t>
  </si>
  <si>
    <t>г. Торжок, ул. Красноармейская, д. 3</t>
  </si>
  <si>
    <t>ЛОКАЛЬНАЯ СМЕТА № 02-01</t>
  </si>
  <si>
    <t>ремонт плоской крыши</t>
  </si>
  <si>
    <t>Раздел 1. Ремонтные работы</t>
  </si>
  <si>
    <t>Раздел 2. Погрузка и вывоз мусора</t>
  </si>
  <si>
    <t>Инженер-сметчик ОКР:</t>
  </si>
  <si>
    <t>ВрИО начальника ОКР:</t>
  </si>
  <si>
    <t>А.А. Максимкин</t>
  </si>
  <si>
    <t>Л.В. Самсонова</t>
  </si>
  <si>
    <t>Итого с К пон.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</si>
</sst>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#,##0.00;[Red]\-\ #,##0.00"/>
    <numFmt numFmtId="166" formatCode="#,##0;[Red]\-\ #,##0"/>
    <numFmt numFmtId="167" formatCode="#,##0.00#####;[Red]\-\ #,##0.00#####"/>
    <numFmt numFmtId="168" formatCode="#,##0.00_ ;[Red]\-#,##0.00\ "/>
    <numFmt numFmtId="173" formatCode="0.000000000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Border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0" xfId="0" applyFont="1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3" fillId="0" borderId="0" xfId="0" applyFont="1" applyBorder="1" applyAlignment="1">
      <alignment vertical="top" wrapText="1"/>
    </xf>
    <xf numFmtId="0" fontId="16" fillId="0" borderId="0" xfId="0" applyFont="1"/>
    <xf numFmtId="14" fontId="11" fillId="0" borderId="0" xfId="0" applyNumberFormat="1" applyFont="1" applyBorder="1" applyAlignment="1"/>
    <xf numFmtId="0" fontId="11" fillId="0" borderId="0" xfId="0" applyFont="1" applyBorder="1" applyAlignment="1"/>
    <xf numFmtId="0" fontId="9" fillId="0" borderId="0" xfId="0" applyFont="1" applyFill="1"/>
    <xf numFmtId="0" fontId="11" fillId="0" borderId="0" xfId="0" applyFont="1" applyFill="1"/>
    <xf numFmtId="0" fontId="17" fillId="0" borderId="0" xfId="0" applyFont="1"/>
    <xf numFmtId="164" fontId="11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165" fontId="11" fillId="0" borderId="0" xfId="0" applyNumberFormat="1" applyFont="1"/>
    <xf numFmtId="0" fontId="11" fillId="0" borderId="1" xfId="0" applyFont="1" applyBorder="1"/>
    <xf numFmtId="165" fontId="0" fillId="0" borderId="0" xfId="0" applyNumberFormat="1"/>
    <xf numFmtId="166" fontId="0" fillId="0" borderId="0" xfId="0" applyNumberFormat="1"/>
    <xf numFmtId="165" fontId="9" fillId="0" borderId="0" xfId="0" applyNumberFormat="1" applyFont="1" applyAlignment="1">
      <alignment horizontal="right"/>
    </xf>
    <xf numFmtId="165" fontId="11" fillId="0" borderId="0" xfId="0" applyNumberFormat="1" applyFont="1" applyFill="1"/>
    <xf numFmtId="167" fontId="9" fillId="0" borderId="0" xfId="0" applyNumberFormat="1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right"/>
    </xf>
    <xf numFmtId="0" fontId="11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right" wrapText="1"/>
    </xf>
    <xf numFmtId="0" fontId="11" fillId="0" borderId="13" xfId="0" applyFont="1" applyBorder="1" applyAlignment="1">
      <alignment horizontal="right"/>
    </xf>
    <xf numFmtId="165" fontId="11" fillId="0" borderId="13" xfId="0" applyNumberFormat="1" applyFont="1" applyBorder="1" applyAlignment="1">
      <alignment horizontal="right"/>
    </xf>
    <xf numFmtId="0" fontId="11" fillId="0" borderId="13" xfId="0" applyFont="1" applyBorder="1" applyAlignment="1">
      <alignment horizontal="right" wrapText="1"/>
    </xf>
    <xf numFmtId="166" fontId="11" fillId="0" borderId="13" xfId="0" applyNumberFormat="1" applyFont="1" applyBorder="1" applyAlignment="1">
      <alignment horizontal="right"/>
    </xf>
    <xf numFmtId="0" fontId="0" fillId="0" borderId="13" xfId="0" applyBorder="1"/>
    <xf numFmtId="0" fontId="9" fillId="0" borderId="13" xfId="0" applyFont="1" applyBorder="1" applyAlignment="1">
      <alignment vertical="top" wrapText="1"/>
    </xf>
    <xf numFmtId="0" fontId="11" fillId="0" borderId="13" xfId="0" applyFont="1" applyBorder="1" applyAlignment="1">
      <alignment horizontal="right" vertical="top" wrapText="1"/>
    </xf>
    <xf numFmtId="0" fontId="17" fillId="0" borderId="13" xfId="0" applyFont="1" applyBorder="1" applyAlignment="1">
      <alignment vertical="top" wrapText="1"/>
    </xf>
    <xf numFmtId="165" fontId="19" fillId="0" borderId="13" xfId="0" applyNumberFormat="1" applyFont="1" applyBorder="1" applyAlignment="1">
      <alignment horizontal="right"/>
    </xf>
    <xf numFmtId="166" fontId="19" fillId="0" borderId="13" xfId="0" applyNumberFormat="1" applyFont="1" applyBorder="1" applyAlignment="1">
      <alignment horizontal="right"/>
    </xf>
    <xf numFmtId="0" fontId="14" fillId="0" borderId="13" xfId="0" applyFont="1" applyBorder="1" applyAlignment="1">
      <alignment vertical="center"/>
    </xf>
    <xf numFmtId="0" fontId="16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right" vertical="center"/>
    </xf>
    <xf numFmtId="165" fontId="14" fillId="0" borderId="13" xfId="0" applyNumberFormat="1" applyFont="1" applyBorder="1" applyAlignment="1">
      <alignment horizontal="right" vertical="center"/>
    </xf>
    <xf numFmtId="166" fontId="14" fillId="0" borderId="13" xfId="0" applyNumberFormat="1" applyFont="1" applyBorder="1" applyAlignment="1">
      <alignment horizontal="right" vertical="center"/>
    </xf>
    <xf numFmtId="0" fontId="11" fillId="0" borderId="13" xfId="0" applyFont="1" applyBorder="1" applyAlignment="1">
      <alignment vertical="center"/>
    </xf>
    <xf numFmtId="0" fontId="9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right" vertical="center"/>
    </xf>
    <xf numFmtId="165" fontId="11" fillId="0" borderId="13" xfId="0" applyNumberFormat="1" applyFont="1" applyBorder="1" applyAlignment="1">
      <alignment horizontal="right" vertical="center"/>
    </xf>
    <xf numFmtId="166" fontId="11" fillId="0" borderId="13" xfId="0" applyNumberFormat="1" applyFont="1" applyBorder="1" applyAlignment="1">
      <alignment horizontal="right" vertical="center"/>
    </xf>
    <xf numFmtId="0" fontId="15" fillId="0" borderId="13" xfId="0" applyFont="1" applyBorder="1" applyAlignment="1">
      <alignment horizontal="left" wrapText="1"/>
    </xf>
    <xf numFmtId="166" fontId="12" fillId="0" borderId="13" xfId="0" applyNumberFormat="1" applyFont="1" applyBorder="1" applyAlignment="1">
      <alignment horizontal="right"/>
    </xf>
    <xf numFmtId="0" fontId="15" fillId="0" borderId="0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/>
    </xf>
    <xf numFmtId="0" fontId="13" fillId="0" borderId="0" xfId="0" applyFont="1" applyBorder="1" applyAlignment="1">
      <alignment horizontal="center" vertical="top" wrapText="1"/>
    </xf>
    <xf numFmtId="165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wrapText="1"/>
    </xf>
    <xf numFmtId="2" fontId="9" fillId="0" borderId="0" xfId="0" applyNumberFormat="1" applyFont="1" applyFill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wrapText="1"/>
    </xf>
    <xf numFmtId="0" fontId="15" fillId="0" borderId="13" xfId="0" applyFont="1" applyBorder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165" fontId="14" fillId="0" borderId="13" xfId="0" applyNumberFormat="1" applyFont="1" applyBorder="1" applyAlignment="1">
      <alignment horizontal="right"/>
    </xf>
    <xf numFmtId="0" fontId="0" fillId="0" borderId="13" xfId="0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11" fillId="0" borderId="13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wrapText="1"/>
    </xf>
    <xf numFmtId="0" fontId="14" fillId="0" borderId="0" xfId="0" applyFont="1" applyBorder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166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166" fontId="12" fillId="0" borderId="0" xfId="0" applyNumberFormat="1" applyFont="1" applyBorder="1" applyAlignment="1">
      <alignment horizontal="right"/>
    </xf>
    <xf numFmtId="168" fontId="12" fillId="0" borderId="13" xfId="0" applyNumberFormat="1" applyFont="1" applyBorder="1" applyAlignment="1">
      <alignment horizontal="right"/>
    </xf>
    <xf numFmtId="173" fontId="15" fillId="0" borderId="13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506"/>
  <sheetViews>
    <sheetView tabSelected="1" topLeftCell="A451" zoomScale="66" zoomScaleNormal="66" workbookViewId="0">
      <selection activeCell="L480" sqref="L480:L48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6" width="14.7109375" customWidth="1"/>
    <col min="7" max="7" width="21.140625" customWidth="1"/>
    <col min="8" max="11" width="14.7109375" customWidth="1"/>
    <col min="12" max="12" width="16.7109375" customWidth="1"/>
    <col min="15" max="93" width="0" hidden="1" customWidth="1"/>
    <col min="94" max="94" width="190.7109375" hidden="1" customWidth="1"/>
    <col min="95" max="95" width="109.7109375" hidden="1" customWidth="1"/>
    <col min="96" max="99" width="0" hidden="1" customWidth="1"/>
  </cols>
  <sheetData>
    <row r="1" spans="1:94" x14ac:dyDescent="0.2">
      <c r="A1" s="10" t="str">
        <f>Source!B1</f>
        <v>Smeta.RU  (495) 974-1589</v>
      </c>
    </row>
    <row r="2" spans="1:94" ht="38.25" x14ac:dyDescent="0.2">
      <c r="A2" s="90" t="s">
        <v>631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CP2" s="46" t="s">
        <v>631</v>
      </c>
    </row>
    <row r="3" spans="1:94" x14ac:dyDescent="0.2">
      <c r="A3" s="9"/>
      <c r="B3" s="9"/>
      <c r="D3" s="11"/>
      <c r="E3" s="11"/>
      <c r="F3" s="11"/>
      <c r="G3" s="11"/>
      <c r="H3" s="11"/>
      <c r="I3" s="11"/>
      <c r="J3" s="11"/>
      <c r="K3" s="11"/>
    </row>
    <row r="4" spans="1:94" x14ac:dyDescent="0.2">
      <c r="A4" s="90" t="s">
        <v>632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7" spans="1:94" ht="15.75" x14ac:dyDescent="0.25">
      <c r="A7" s="12"/>
      <c r="B7" s="91"/>
      <c r="C7" s="91"/>
      <c r="D7" s="91"/>
      <c r="E7" s="91"/>
      <c r="F7" s="91"/>
      <c r="G7" s="91"/>
      <c r="H7" s="91"/>
      <c r="I7" s="91"/>
      <c r="J7" s="91"/>
      <c r="K7" s="91"/>
      <c r="L7" s="12"/>
    </row>
    <row r="8" spans="1:94" ht="14.25" x14ac:dyDescent="0.2">
      <c r="A8" s="13"/>
      <c r="B8" s="85" t="s">
        <v>597</v>
      </c>
      <c r="C8" s="85"/>
      <c r="D8" s="85"/>
      <c r="E8" s="85"/>
      <c r="F8" s="85"/>
      <c r="G8" s="85"/>
      <c r="H8" s="85"/>
      <c r="I8" s="85"/>
      <c r="J8" s="85"/>
      <c r="K8" s="85"/>
      <c r="L8" s="12"/>
    </row>
    <row r="9" spans="1:94" ht="14.25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94" ht="18" x14ac:dyDescent="0.25">
      <c r="A10" s="14"/>
      <c r="B10" s="84" t="s">
        <v>728</v>
      </c>
      <c r="C10" s="84"/>
      <c r="D10" s="84"/>
      <c r="E10" s="84"/>
      <c r="F10" s="84"/>
      <c r="G10" s="84"/>
      <c r="H10" s="84"/>
      <c r="I10" s="84"/>
      <c r="J10" s="84"/>
      <c r="K10" s="84"/>
      <c r="L10" s="14"/>
    </row>
    <row r="11" spans="1:94" ht="14.25" x14ac:dyDescent="0.2">
      <c r="A11" s="14"/>
      <c r="B11" s="85" t="s">
        <v>598</v>
      </c>
      <c r="C11" s="85"/>
      <c r="D11" s="85"/>
      <c r="E11" s="85"/>
      <c r="F11" s="85"/>
      <c r="G11" s="85"/>
      <c r="H11" s="85"/>
      <c r="I11" s="85"/>
      <c r="J11" s="85"/>
      <c r="K11" s="85"/>
      <c r="L11" s="14"/>
    </row>
    <row r="12" spans="1:94" ht="14.25" x14ac:dyDescent="0.2">
      <c r="A12" s="14"/>
      <c r="B12" s="14"/>
      <c r="C12" s="14"/>
      <c r="D12" s="14"/>
      <c r="E12" s="14"/>
      <c r="F12" s="15"/>
      <c r="G12" s="15"/>
      <c r="H12" s="15" t="s">
        <v>3</v>
      </c>
      <c r="I12" s="15"/>
      <c r="J12" s="15"/>
      <c r="K12" s="15"/>
      <c r="L12" s="15"/>
    </row>
    <row r="13" spans="1:94" ht="18" x14ac:dyDescent="0.25">
      <c r="A13" s="16"/>
      <c r="B13" s="83" t="s">
        <v>729</v>
      </c>
      <c r="C13" s="83"/>
      <c r="D13" s="83"/>
      <c r="E13" s="83"/>
      <c r="F13" s="83"/>
      <c r="G13" s="83"/>
      <c r="H13" s="83"/>
      <c r="I13" s="83"/>
      <c r="J13" s="83"/>
      <c r="K13" s="83"/>
      <c r="L13" s="16"/>
    </row>
    <row r="14" spans="1:94" ht="15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6"/>
    </row>
    <row r="15" spans="1:94" ht="18" x14ac:dyDescent="0.25">
      <c r="A15" s="14"/>
      <c r="B15" s="84" t="s">
        <v>730</v>
      </c>
      <c r="C15" s="84"/>
      <c r="D15" s="84"/>
      <c r="E15" s="84"/>
      <c r="F15" s="84"/>
      <c r="G15" s="84"/>
      <c r="H15" s="84"/>
      <c r="I15" s="84"/>
      <c r="J15" s="84"/>
      <c r="K15" s="84"/>
      <c r="L15" s="18"/>
    </row>
    <row r="16" spans="1:94" ht="14.25" x14ac:dyDescent="0.2">
      <c r="A16" s="14"/>
      <c r="B16" s="85" t="s">
        <v>599</v>
      </c>
      <c r="C16" s="85"/>
      <c r="D16" s="85"/>
      <c r="E16" s="85"/>
      <c r="F16" s="85"/>
      <c r="G16" s="85"/>
      <c r="H16" s="85"/>
      <c r="I16" s="85"/>
      <c r="J16" s="85"/>
      <c r="K16" s="85"/>
      <c r="L16" s="12"/>
    </row>
    <row r="17" spans="1:12" ht="14.25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x14ac:dyDescent="0.2">
      <c r="A19" s="9" t="s">
        <v>600</v>
      </c>
      <c r="B19" s="9"/>
      <c r="C19" s="19" t="s">
        <v>633</v>
      </c>
      <c r="D19" s="9" t="s">
        <v>601</v>
      </c>
      <c r="E19" s="9"/>
      <c r="F19" s="9"/>
      <c r="G19" s="9"/>
      <c r="H19" s="9"/>
      <c r="I19" s="9"/>
      <c r="J19" s="9"/>
      <c r="K19" s="9"/>
      <c r="L19" s="9"/>
    </row>
    <row r="20" spans="1:12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">
      <c r="A21" s="9" t="s">
        <v>602</v>
      </c>
      <c r="B21" s="9"/>
      <c r="C21" s="86"/>
      <c r="D21" s="86"/>
      <c r="E21" s="86"/>
      <c r="F21" s="86"/>
      <c r="G21" s="86"/>
      <c r="H21" s="9"/>
      <c r="I21" s="9"/>
      <c r="J21" s="9"/>
      <c r="K21" s="9"/>
      <c r="L21" s="20"/>
    </row>
    <row r="22" spans="1:12" x14ac:dyDescent="0.2">
      <c r="A22" s="21"/>
      <c r="B22" s="22"/>
      <c r="C22" s="87" t="s">
        <v>603</v>
      </c>
      <c r="D22" s="87"/>
      <c r="E22" s="87"/>
      <c r="F22" s="87"/>
      <c r="G22" s="87"/>
      <c r="H22" s="23"/>
      <c r="I22" s="23"/>
      <c r="J22" s="23"/>
      <c r="K22" s="23"/>
      <c r="L22" s="23"/>
    </row>
    <row r="23" spans="1:12" ht="14.25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x14ac:dyDescent="0.2">
      <c r="A24" s="24" t="s">
        <v>634</v>
      </c>
      <c r="B24" s="14"/>
      <c r="C24" s="14"/>
      <c r="D24" s="25"/>
      <c r="E24" s="26"/>
      <c r="F24" s="14"/>
      <c r="G24" s="14"/>
      <c r="H24" s="14"/>
      <c r="I24" s="14"/>
      <c r="J24" s="14"/>
      <c r="K24" s="14"/>
      <c r="L24" s="14"/>
    </row>
    <row r="25" spans="1:12" ht="14.25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x14ac:dyDescent="0.2">
      <c r="A26" s="24" t="s">
        <v>604</v>
      </c>
      <c r="B26" s="14"/>
      <c r="C26" s="42">
        <f>C29+C30+C31+C32</f>
        <v>2648.83</v>
      </c>
      <c r="D26" s="88">
        <f>D29+D30+D31+D32</f>
        <v>199.06</v>
      </c>
      <c r="E26" s="89"/>
      <c r="F26" s="27" t="s">
        <v>605</v>
      </c>
      <c r="G26" s="28"/>
      <c r="H26" s="28"/>
      <c r="I26" s="28"/>
      <c r="J26" s="28"/>
      <c r="K26" s="14"/>
      <c r="L26" s="14"/>
    </row>
    <row r="27" spans="1:12" ht="14.25" x14ac:dyDescent="0.2">
      <c r="A27" s="14"/>
      <c r="B27" s="14"/>
      <c r="C27" s="38"/>
      <c r="D27" s="43"/>
      <c r="E27" s="28"/>
      <c r="F27" s="27"/>
      <c r="G27" s="27" t="s">
        <v>606</v>
      </c>
      <c r="H27" s="28"/>
      <c r="I27" s="28"/>
      <c r="J27" s="28"/>
      <c r="K27" s="14"/>
      <c r="L27" s="14"/>
    </row>
    <row r="28" spans="1:12" ht="14.25" x14ac:dyDescent="0.2">
      <c r="A28" s="14"/>
      <c r="B28" s="29" t="s">
        <v>607</v>
      </c>
      <c r="C28" s="38"/>
      <c r="D28" s="43"/>
      <c r="E28" s="30"/>
      <c r="F28" s="27"/>
      <c r="G28" s="27" t="s">
        <v>608</v>
      </c>
      <c r="H28" s="28" t="s">
        <v>609</v>
      </c>
      <c r="I28" s="31">
        <f>ROUND((SUM(U39:U497))/1000, 2)</f>
        <v>548.67999999999995</v>
      </c>
      <c r="J28" s="31">
        <f>ROUND((SUM(Q39:Q497))/1000, 2)</f>
        <v>18.23</v>
      </c>
      <c r="K28" s="9" t="s">
        <v>605</v>
      </c>
      <c r="L28" s="14"/>
    </row>
    <row r="29" spans="1:12" ht="14.25" x14ac:dyDescent="0.2">
      <c r="A29" s="14"/>
      <c r="B29" s="24" t="s">
        <v>610</v>
      </c>
      <c r="C29" s="42">
        <f>ROUND((ROUND(SUM(AO39:AO497)*Source!D225, 0)+ROUND(SUM(AP39:AP497)*Source!E225, 0)+ROUND(SUM(AQ39:AQ497)*Source!G225, 0)+ROUND(SUM(AR39:AR497)*Source!L225, 0)+SUM(AS39:AS497)+SUM(AT39:AT497))/1000, 2)</f>
        <v>2648.83</v>
      </c>
      <c r="D29" s="88">
        <f>ROUND((SUM(AN39:AN497)+SUM(AR39:AR497))/1000, 2)</f>
        <v>199.06</v>
      </c>
      <c r="E29" s="89"/>
      <c r="F29" s="27" t="s">
        <v>605</v>
      </c>
      <c r="G29" s="27" t="s">
        <v>611</v>
      </c>
      <c r="H29" s="28"/>
      <c r="I29" s="27"/>
      <c r="J29" s="44">
        <f>Source!F162</f>
        <v>2187.998114</v>
      </c>
      <c r="K29" s="9" t="s">
        <v>612</v>
      </c>
      <c r="L29" s="14"/>
    </row>
    <row r="30" spans="1:12" ht="14.25" x14ac:dyDescent="0.2">
      <c r="A30" s="14"/>
      <c r="B30" s="24" t="s">
        <v>613</v>
      </c>
      <c r="C30" s="42">
        <f>ROUND((ROUND(SUM(AY39:AY497)*Source!D225, 0)+ROUND(SUM(AZ39:AZ497)*Source!E225, 0)+ROUND(SUM(BA39:BA497)*Source!G225, 0)+ROUND(SUM(BB39:BB497)*Source!L225, 0)+SUM(BC39:BC497)+SUM(BD39:BD497))/1000, 2)</f>
        <v>0</v>
      </c>
      <c r="D30" s="88">
        <f>ROUND((SUM(AX39:AX497)+SUM(BB39:BB497))/1000, 2)</f>
        <v>0</v>
      </c>
      <c r="E30" s="89"/>
      <c r="F30" s="27" t="s">
        <v>605</v>
      </c>
      <c r="G30" s="27" t="s">
        <v>614</v>
      </c>
      <c r="H30" s="28"/>
      <c r="I30" s="27"/>
      <c r="J30" s="44">
        <f>Source!F163</f>
        <v>68.106251999999998</v>
      </c>
      <c r="K30" s="9" t="s">
        <v>612</v>
      </c>
      <c r="L30" s="14"/>
    </row>
    <row r="31" spans="1:12" ht="14.25" x14ac:dyDescent="0.2">
      <c r="A31" s="14"/>
      <c r="B31" s="24" t="s">
        <v>615</v>
      </c>
      <c r="C31" s="42">
        <f>ROUND((ROUND(SUM(BH39:BH497)*Source!H225, 0)+ROUND(SUM(BI39:BI497)*Source!L225, 0))/1000, 2)</f>
        <v>0</v>
      </c>
      <c r="D31" s="88">
        <f>ROUND((SUM(BH39:BH497)+SUM(BI39:BI497))/1000, 2)</f>
        <v>0</v>
      </c>
      <c r="E31" s="89"/>
      <c r="F31" s="27" t="s">
        <v>605</v>
      </c>
      <c r="G31" s="27" t="s">
        <v>616</v>
      </c>
      <c r="H31" s="28"/>
      <c r="I31" s="27"/>
      <c r="J31" s="32"/>
      <c r="K31" s="14"/>
      <c r="L31" s="14"/>
    </row>
    <row r="32" spans="1:12" ht="14.25" x14ac:dyDescent="0.2">
      <c r="A32" s="14"/>
      <c r="B32" s="24" t="s">
        <v>617</v>
      </c>
      <c r="C32" s="42">
        <f>ROUND((ROUND(SUM(BM39:BM497)*Source!I225, 0)+SUM(BU39:BU497)+ROUND(SUM(BO39:BO497)*Source!H225, 0)+ROUND(SUM(BP39:BP497)*Source!L225, 0))/1000, 2)</f>
        <v>0</v>
      </c>
      <c r="D32" s="88">
        <f>ROUND((SUM(BM39:BM497)+SUM(BN39:BN497)+SUM(BO39:BO497)+SUM(BP39:BP497))/1000, 2)</f>
        <v>0</v>
      </c>
      <c r="E32" s="92"/>
      <c r="F32" s="27" t="s">
        <v>605</v>
      </c>
      <c r="G32" s="27" t="s">
        <v>618</v>
      </c>
      <c r="H32" s="28"/>
      <c r="I32" s="27">
        <f>Source!I20</f>
        <v>0</v>
      </c>
      <c r="J32" s="33" t="str">
        <f>Source!H20</f>
        <v/>
      </c>
      <c r="K32" s="14"/>
      <c r="L32" s="14"/>
    </row>
    <row r="33" spans="1:56" ht="14.25" x14ac:dyDescent="0.2">
      <c r="A33" s="14"/>
      <c r="B33" s="14"/>
      <c r="C33" s="14"/>
      <c r="D33" s="28"/>
      <c r="E33" s="28"/>
      <c r="F33" s="28"/>
      <c r="G33" s="28"/>
      <c r="H33" s="28"/>
      <c r="I33" s="28"/>
      <c r="J33" s="28"/>
      <c r="K33" s="14"/>
      <c r="L33" s="14"/>
    </row>
    <row r="34" spans="1:56" x14ac:dyDescent="0.2">
      <c r="A34" s="93" t="s">
        <v>619</v>
      </c>
      <c r="B34" s="93" t="s">
        <v>620</v>
      </c>
      <c r="C34" s="93" t="s">
        <v>621</v>
      </c>
      <c r="D34" s="93" t="s">
        <v>622</v>
      </c>
      <c r="E34" s="96" t="s">
        <v>623</v>
      </c>
      <c r="F34" s="97"/>
      <c r="G34" s="98"/>
      <c r="H34" s="96" t="s">
        <v>624</v>
      </c>
      <c r="I34" s="97"/>
      <c r="J34" s="98"/>
      <c r="K34" s="93" t="s">
        <v>625</v>
      </c>
      <c r="L34" s="93" t="s">
        <v>626</v>
      </c>
    </row>
    <row r="35" spans="1:56" x14ac:dyDescent="0.2">
      <c r="A35" s="94"/>
      <c r="B35" s="94"/>
      <c r="C35" s="94"/>
      <c r="D35" s="94"/>
      <c r="E35" s="99"/>
      <c r="F35" s="100"/>
      <c r="G35" s="101"/>
      <c r="H35" s="99"/>
      <c r="I35" s="100"/>
      <c r="J35" s="101"/>
      <c r="K35" s="94"/>
      <c r="L35" s="94"/>
    </row>
    <row r="36" spans="1:56" x14ac:dyDescent="0.2">
      <c r="A36" s="94"/>
      <c r="B36" s="94"/>
      <c r="C36" s="94"/>
      <c r="D36" s="94"/>
      <c r="E36" s="102"/>
      <c r="F36" s="103"/>
      <c r="G36" s="104"/>
      <c r="H36" s="102"/>
      <c r="I36" s="103"/>
      <c r="J36" s="104"/>
      <c r="K36" s="94"/>
      <c r="L36" s="94"/>
    </row>
    <row r="37" spans="1:56" ht="25.5" x14ac:dyDescent="0.2">
      <c r="A37" s="95"/>
      <c r="B37" s="95"/>
      <c r="C37" s="95"/>
      <c r="D37" s="95"/>
      <c r="E37" s="34" t="s">
        <v>627</v>
      </c>
      <c r="F37" s="34" t="s">
        <v>628</v>
      </c>
      <c r="G37" s="34" t="s">
        <v>629</v>
      </c>
      <c r="H37" s="34" t="s">
        <v>627</v>
      </c>
      <c r="I37" s="34" t="s">
        <v>628</v>
      </c>
      <c r="J37" s="34" t="s">
        <v>630</v>
      </c>
      <c r="K37" s="95"/>
      <c r="L37" s="95"/>
    </row>
    <row r="38" spans="1:56" ht="14.25" x14ac:dyDescent="0.2">
      <c r="A38" s="35">
        <v>1</v>
      </c>
      <c r="B38" s="35">
        <v>2</v>
      </c>
      <c r="C38" s="35">
        <v>3</v>
      </c>
      <c r="D38" s="35">
        <v>4</v>
      </c>
      <c r="E38" s="35">
        <v>5</v>
      </c>
      <c r="F38" s="35">
        <v>6</v>
      </c>
      <c r="G38" s="35">
        <v>7</v>
      </c>
      <c r="H38" s="35">
        <v>8</v>
      </c>
      <c r="I38" s="35">
        <v>9</v>
      </c>
      <c r="J38" s="35">
        <v>10</v>
      </c>
      <c r="K38" s="36">
        <v>11</v>
      </c>
      <c r="L38" s="37">
        <v>12</v>
      </c>
    </row>
    <row r="39" spans="1:56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</row>
    <row r="40" spans="1:56" ht="18" x14ac:dyDescent="0.25">
      <c r="A40" s="113" t="s">
        <v>731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</row>
    <row r="41" spans="1:56" ht="42.75" x14ac:dyDescent="0.2">
      <c r="A41" s="59">
        <v>1</v>
      </c>
      <c r="B41" s="59" t="str">
        <f>Source!F28</f>
        <v>46-04-008-1</v>
      </c>
      <c r="C41" s="59" t="str">
        <f>Source!G28</f>
        <v>Разборка покрытий кровель из рулонных материалов</v>
      </c>
      <c r="D41" s="60" t="str">
        <f>Source!H28</f>
        <v>100 м2 покрытия</v>
      </c>
      <c r="E41" s="61">
        <f>Source!K28</f>
        <v>9.1530000000000005</v>
      </c>
      <c r="F41" s="61"/>
      <c r="G41" s="61">
        <f>Source!I28</f>
        <v>9.1530000000000005</v>
      </c>
      <c r="H41" s="62"/>
      <c r="I41" s="63"/>
      <c r="J41" s="62"/>
      <c r="K41" s="63"/>
      <c r="L41" s="64"/>
      <c r="AG41">
        <f>Source!X28</f>
        <v>901.89</v>
      </c>
      <c r="AH41">
        <f>Source!HK28</f>
        <v>27138</v>
      </c>
      <c r="AI41">
        <f>Source!Y28</f>
        <v>515.37</v>
      </c>
      <c r="AJ41">
        <f>Source!HL28</f>
        <v>15507</v>
      </c>
      <c r="AS41">
        <f>IF(Source!BI28&lt;=1,AH41, 0)</f>
        <v>27138</v>
      </c>
      <c r="AT41">
        <f>IF(Source!BI28&lt;=1,AJ41, 0)</f>
        <v>15507</v>
      </c>
      <c r="BC41">
        <f>IF(Source!BI28=2,AH41, 0)</f>
        <v>0</v>
      </c>
      <c r="BD41">
        <f>IF(Source!BI28=2,AJ41, 0)</f>
        <v>0</v>
      </c>
    </row>
    <row r="42" spans="1:56" x14ac:dyDescent="0.2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</row>
    <row r="43" spans="1:56" x14ac:dyDescent="0.2">
      <c r="A43" s="65"/>
      <c r="B43" s="65"/>
      <c r="C43" s="66" t="str">
        <f>"Объем: "&amp;Source!K28&amp;"=915,3/"&amp;"100"</f>
        <v>Объем: 9,153=915,3/100</v>
      </c>
      <c r="D43" s="65"/>
      <c r="E43" s="65"/>
      <c r="F43" s="65"/>
      <c r="G43" s="65"/>
      <c r="H43" s="65"/>
      <c r="I43" s="65"/>
      <c r="J43" s="65"/>
      <c r="K43" s="65"/>
      <c r="L43" s="65"/>
    </row>
    <row r="44" spans="1:56" ht="14.25" x14ac:dyDescent="0.2">
      <c r="A44" s="59"/>
      <c r="B44" s="67">
        <v>1</v>
      </c>
      <c r="C44" s="59" t="s">
        <v>635</v>
      </c>
      <c r="D44" s="60"/>
      <c r="E44" s="61"/>
      <c r="F44" s="61"/>
      <c r="G44" s="61"/>
      <c r="H44" s="62">
        <f>Source!AO28</f>
        <v>108.28</v>
      </c>
      <c r="I44" s="63"/>
      <c r="J44" s="62">
        <f>ROUND(Source!AF28*Source!I28, 2)</f>
        <v>991.09</v>
      </c>
      <c r="K44" s="63">
        <f>IF(Source!BA28&lt;&gt; 0, Source!BA28, 1)</f>
        <v>30.09</v>
      </c>
      <c r="L44" s="64">
        <f>Source!HJ28</f>
        <v>29822</v>
      </c>
    </row>
    <row r="45" spans="1:56" ht="14.25" x14ac:dyDescent="0.2">
      <c r="A45" s="59"/>
      <c r="B45" s="67">
        <v>3</v>
      </c>
      <c r="C45" s="59" t="s">
        <v>636</v>
      </c>
      <c r="D45" s="60"/>
      <c r="E45" s="61"/>
      <c r="F45" s="61"/>
      <c r="G45" s="61"/>
      <c r="H45" s="62">
        <f>Source!AM28</f>
        <v>41.43</v>
      </c>
      <c r="I45" s="63"/>
      <c r="J45" s="62">
        <f>ROUND(Source!AD28*Source!I28, 2)</f>
        <v>379.21</v>
      </c>
      <c r="K45" s="63"/>
      <c r="L45" s="64"/>
    </row>
    <row r="46" spans="1:56" ht="14.25" x14ac:dyDescent="0.2">
      <c r="A46" s="59"/>
      <c r="B46" s="59"/>
      <c r="C46" s="59" t="s">
        <v>637</v>
      </c>
      <c r="D46" s="60" t="s">
        <v>638</v>
      </c>
      <c r="E46" s="61">
        <f>Source!AQ28</f>
        <v>14.38</v>
      </c>
      <c r="F46" s="61"/>
      <c r="G46" s="61">
        <f>ROUND(Source!U28, 7)</f>
        <v>131.62013999999999</v>
      </c>
      <c r="H46" s="62"/>
      <c r="I46" s="63"/>
      <c r="J46" s="62"/>
      <c r="K46" s="63"/>
      <c r="L46" s="64"/>
    </row>
    <row r="47" spans="1:56" ht="14.25" x14ac:dyDescent="0.2">
      <c r="A47" s="59"/>
      <c r="B47" s="59"/>
      <c r="C47" s="59" t="s">
        <v>639</v>
      </c>
      <c r="D47" s="60"/>
      <c r="E47" s="61"/>
      <c r="F47" s="61"/>
      <c r="G47" s="61"/>
      <c r="H47" s="62">
        <f>H44+H45</f>
        <v>149.71</v>
      </c>
      <c r="I47" s="63"/>
      <c r="J47" s="62">
        <f>J44+J45</f>
        <v>1370.3</v>
      </c>
      <c r="K47" s="63"/>
      <c r="L47" s="64"/>
    </row>
    <row r="48" spans="1:56" ht="14.25" x14ac:dyDescent="0.2">
      <c r="A48" s="59"/>
      <c r="B48" s="59"/>
      <c r="C48" s="59" t="s">
        <v>640</v>
      </c>
      <c r="D48" s="60"/>
      <c r="E48" s="61"/>
      <c r="F48" s="61"/>
      <c r="G48" s="61"/>
      <c r="H48" s="62"/>
      <c r="I48" s="63"/>
      <c r="J48" s="62">
        <f>SUM(Q41:Q51)+SUM(V41:V51)+SUM(X41:X51)+SUM(Y41:Y51)</f>
        <v>991.09</v>
      </c>
      <c r="K48" s="63"/>
      <c r="L48" s="64">
        <f>SUM(U41:U51)+SUM(W41:W51)+SUM(Z41:Z51)+SUM(AA41:AA51)</f>
        <v>29822</v>
      </c>
    </row>
    <row r="49" spans="1:56" ht="71.25" x14ac:dyDescent="0.2">
      <c r="A49" s="59"/>
      <c r="B49" s="59" t="s">
        <v>25</v>
      </c>
      <c r="C49" s="59" t="s">
        <v>641</v>
      </c>
      <c r="D49" s="60" t="s">
        <v>642</v>
      </c>
      <c r="E49" s="61">
        <f>Source!BZ28</f>
        <v>91</v>
      </c>
      <c r="F49" s="61"/>
      <c r="G49" s="61">
        <f>Source!AT28</f>
        <v>91</v>
      </c>
      <c r="H49" s="62"/>
      <c r="I49" s="63"/>
      <c r="J49" s="62">
        <f>SUM(AG41:AG51)</f>
        <v>901.89</v>
      </c>
      <c r="K49" s="63"/>
      <c r="L49" s="64">
        <f>SUM(AH41:AH51)</f>
        <v>27138</v>
      </c>
    </row>
    <row r="50" spans="1:56" ht="71.25" x14ac:dyDescent="0.2">
      <c r="A50" s="59"/>
      <c r="B50" s="59" t="s">
        <v>26</v>
      </c>
      <c r="C50" s="59" t="s">
        <v>643</v>
      </c>
      <c r="D50" s="60" t="s">
        <v>642</v>
      </c>
      <c r="E50" s="61">
        <f>Source!CA28</f>
        <v>52</v>
      </c>
      <c r="F50" s="61"/>
      <c r="G50" s="61">
        <f>Source!AU28</f>
        <v>52</v>
      </c>
      <c r="H50" s="62"/>
      <c r="I50" s="63"/>
      <c r="J50" s="62">
        <f>SUM(AI41:AI51)</f>
        <v>515.37</v>
      </c>
      <c r="K50" s="63"/>
      <c r="L50" s="64">
        <f>SUM(AJ41:AJ51)</f>
        <v>15507</v>
      </c>
    </row>
    <row r="51" spans="1:56" ht="15" x14ac:dyDescent="0.25">
      <c r="A51" s="65"/>
      <c r="B51" s="65"/>
      <c r="C51" s="109" t="s">
        <v>644</v>
      </c>
      <c r="D51" s="109"/>
      <c r="E51" s="109"/>
      <c r="F51" s="109"/>
      <c r="G51" s="109"/>
      <c r="H51" s="109"/>
      <c r="I51" s="109">
        <f>J44+J45+J49+J50</f>
        <v>2787.56</v>
      </c>
      <c r="J51" s="109"/>
      <c r="K51" s="65"/>
      <c r="L51" s="65"/>
      <c r="O51" s="40">
        <f>I51</f>
        <v>2787.56</v>
      </c>
      <c r="P51">
        <f>K51</f>
        <v>0</v>
      </c>
      <c r="Q51" s="40">
        <f>J44</f>
        <v>991.09</v>
      </c>
      <c r="R51" s="40">
        <f>J44</f>
        <v>991.09</v>
      </c>
      <c r="U51" s="41">
        <f>L44</f>
        <v>29822</v>
      </c>
      <c r="X51">
        <f>0</f>
        <v>0</v>
      </c>
      <c r="Z51">
        <f>0</f>
        <v>0</v>
      </c>
      <c r="AB51" s="40">
        <f>J45</f>
        <v>379.21</v>
      </c>
      <c r="AD51" s="41">
        <f>L45</f>
        <v>0</v>
      </c>
      <c r="AF51">
        <f>0</f>
        <v>0</v>
      </c>
      <c r="AN51">
        <f>IF(Source!BI28&lt;=1,J44+J45+J49+J50, 0)</f>
        <v>2787.56</v>
      </c>
      <c r="AO51">
        <f>IF(Source!BI28&lt;=1,0, 0)</f>
        <v>0</v>
      </c>
      <c r="AP51">
        <f>IF(Source!BI28&lt;=1,J45, 0)</f>
        <v>379.21</v>
      </c>
      <c r="AQ51">
        <f>IF(Source!BI28&lt;=1,J44, 0)</f>
        <v>991.09</v>
      </c>
      <c r="AX51">
        <f>IF(Source!BI28=2,J44+J45+J49+J50, 0)</f>
        <v>0</v>
      </c>
      <c r="AY51">
        <f>IF(Source!BI28=2,0, 0)</f>
        <v>0</v>
      </c>
      <c r="AZ51">
        <f>IF(Source!BI28=2,J45, 0)</f>
        <v>0</v>
      </c>
      <c r="BA51">
        <f>IF(Source!BI28=2,J44, 0)</f>
        <v>0</v>
      </c>
    </row>
    <row r="52" spans="1:56" ht="117.75" x14ac:dyDescent="0.2">
      <c r="A52" s="59">
        <v>2</v>
      </c>
      <c r="B52" s="59" t="str">
        <f>Source!F29</f>
        <v>12-01-017-1</v>
      </c>
      <c r="C52" s="59" t="s">
        <v>645</v>
      </c>
      <c r="D52" s="60" t="str">
        <f>Source!H29</f>
        <v>100 м2 стяжки</v>
      </c>
      <c r="E52" s="61">
        <f>Source!K29</f>
        <v>9.1530000000000005</v>
      </c>
      <c r="F52" s="61"/>
      <c r="G52" s="61">
        <f>Source!I29</f>
        <v>9.1530000000000005</v>
      </c>
      <c r="H52" s="62"/>
      <c r="I52" s="63"/>
      <c r="J52" s="62"/>
      <c r="K52" s="63"/>
      <c r="L52" s="64"/>
      <c r="AG52">
        <f>Source!X29</f>
        <v>1978.03</v>
      </c>
      <c r="AH52">
        <f>Source!HK29</f>
        <v>59519</v>
      </c>
      <c r="AI52">
        <f>Source!Y29</f>
        <v>1034.3800000000001</v>
      </c>
      <c r="AJ52">
        <f>Source!HL29</f>
        <v>31125</v>
      </c>
      <c r="AS52">
        <f>IF(Source!BI29&lt;=1,AH52, 0)</f>
        <v>59519</v>
      </c>
      <c r="AT52">
        <f>IF(Source!BI29&lt;=1,AJ52, 0)</f>
        <v>31125</v>
      </c>
      <c r="BC52">
        <f>IF(Source!BI29=2,AH52, 0)</f>
        <v>0</v>
      </c>
      <c r="BD52">
        <f>IF(Source!BI29=2,AJ52, 0)</f>
        <v>0</v>
      </c>
    </row>
    <row r="53" spans="1:56" ht="51" x14ac:dyDescent="0.2">
      <c r="A53" s="65"/>
      <c r="B53" s="68" t="str">
        <f>Source!EO29</f>
        <v>Поправка: МР 519/пр Табл.2, п.1</v>
      </c>
      <c r="C53" s="68" t="str">
        <f>Source!CN29</f>
        <v>Поправка: МР 519/пр Табл.2, п.1  Наименование: При демонтаже (разборке) сборных бетонных и железобетонных конструкций</v>
      </c>
      <c r="D53" s="65"/>
      <c r="E53" s="65"/>
      <c r="F53" s="65"/>
      <c r="G53" s="65"/>
      <c r="H53" s="65"/>
      <c r="I53" s="65"/>
      <c r="J53" s="65"/>
      <c r="K53" s="65"/>
      <c r="L53" s="65"/>
    </row>
    <row r="54" spans="1:56" x14ac:dyDescent="0.2">
      <c r="A54" s="65"/>
      <c r="B54" s="65"/>
      <c r="C54" s="66" t="str">
        <f>"Объем: "&amp;Source!K29&amp;"=915,3/"&amp;"100"</f>
        <v>Объем: 9,153=915,3/100</v>
      </c>
      <c r="D54" s="65"/>
      <c r="E54" s="65"/>
      <c r="F54" s="65"/>
      <c r="G54" s="65"/>
      <c r="H54" s="65"/>
      <c r="I54" s="65"/>
      <c r="J54" s="65"/>
      <c r="K54" s="65"/>
      <c r="L54" s="65"/>
    </row>
    <row r="55" spans="1:56" ht="14.25" x14ac:dyDescent="0.2">
      <c r="A55" s="59"/>
      <c r="B55" s="67">
        <v>1</v>
      </c>
      <c r="C55" s="59" t="s">
        <v>635</v>
      </c>
      <c r="D55" s="60"/>
      <c r="E55" s="61"/>
      <c r="F55" s="61"/>
      <c r="G55" s="61"/>
      <c r="H55" s="62">
        <f>Source!AO29</f>
        <v>226.74</v>
      </c>
      <c r="I55" s="63">
        <f>ROUND(0.8,7)</f>
        <v>0.8</v>
      </c>
      <c r="J55" s="62">
        <f>ROUND(Source!AF29*Source!I29, 2)</f>
        <v>1660.28</v>
      </c>
      <c r="K55" s="63">
        <f>IF(Source!BA29&lt;&gt; 0, Source!BA29, 1)</f>
        <v>30.09</v>
      </c>
      <c r="L55" s="64">
        <f>Source!HJ29</f>
        <v>49958</v>
      </c>
    </row>
    <row r="56" spans="1:56" ht="14.25" x14ac:dyDescent="0.2">
      <c r="A56" s="59"/>
      <c r="B56" s="67">
        <v>3</v>
      </c>
      <c r="C56" s="59" t="s">
        <v>636</v>
      </c>
      <c r="D56" s="60"/>
      <c r="E56" s="61"/>
      <c r="F56" s="61"/>
      <c r="G56" s="61"/>
      <c r="H56" s="62">
        <f>Source!AM29</f>
        <v>200.19</v>
      </c>
      <c r="I56" s="63">
        <f>ROUND(0.8,7)</f>
        <v>0.8</v>
      </c>
      <c r="J56" s="62">
        <f>ROUND(Source!AD29*Source!I29, 2)</f>
        <v>1465.87</v>
      </c>
      <c r="K56" s="63"/>
      <c r="L56" s="64"/>
    </row>
    <row r="57" spans="1:56" ht="14.25" x14ac:dyDescent="0.2">
      <c r="A57" s="59"/>
      <c r="B57" s="67">
        <v>2</v>
      </c>
      <c r="C57" s="59" t="s">
        <v>646</v>
      </c>
      <c r="D57" s="60"/>
      <c r="E57" s="61"/>
      <c r="F57" s="61"/>
      <c r="G57" s="61"/>
      <c r="H57" s="62">
        <f>Source!AN29</f>
        <v>21.09</v>
      </c>
      <c r="I57" s="63">
        <f>ROUND(0.8,7)</f>
        <v>0.8</v>
      </c>
      <c r="J57" s="69">
        <f>ROUND(Source!AE29*Source!I29, 2)</f>
        <v>154.43</v>
      </c>
      <c r="K57" s="63">
        <f>IF(Source!BS29&lt;&gt; 0, Source!BS29, 1)</f>
        <v>30.09</v>
      </c>
      <c r="L57" s="70">
        <f>Source!HI29</f>
        <v>4647</v>
      </c>
    </row>
    <row r="58" spans="1:56" ht="14.25" x14ac:dyDescent="0.2">
      <c r="A58" s="59"/>
      <c r="B58" s="59"/>
      <c r="C58" s="59" t="s">
        <v>637</v>
      </c>
      <c r="D58" s="60" t="s">
        <v>638</v>
      </c>
      <c r="E58" s="61">
        <f>Source!AQ29</f>
        <v>27.22</v>
      </c>
      <c r="F58" s="61">
        <f>ROUND(0.8,7)</f>
        <v>0.8</v>
      </c>
      <c r="G58" s="61">
        <f>ROUND(Source!U29, 7)</f>
        <v>199.31572800000001</v>
      </c>
      <c r="H58" s="62"/>
      <c r="I58" s="63"/>
      <c r="J58" s="62"/>
      <c r="K58" s="63"/>
      <c r="L58" s="64"/>
    </row>
    <row r="59" spans="1:56" ht="14.25" x14ac:dyDescent="0.2">
      <c r="A59" s="59"/>
      <c r="B59" s="59"/>
      <c r="C59" s="59" t="s">
        <v>647</v>
      </c>
      <c r="D59" s="60" t="s">
        <v>638</v>
      </c>
      <c r="E59" s="61">
        <f>Source!AR29</f>
        <v>1.94</v>
      </c>
      <c r="F59" s="61">
        <f>ROUND(0.8,7)</f>
        <v>0.8</v>
      </c>
      <c r="G59" s="61">
        <f>ROUND(Source!V29, 7)</f>
        <v>14.205456</v>
      </c>
      <c r="H59" s="62"/>
      <c r="I59" s="63"/>
      <c r="J59" s="62"/>
      <c r="K59" s="63"/>
      <c r="L59" s="64"/>
    </row>
    <row r="60" spans="1:56" ht="14.25" x14ac:dyDescent="0.2">
      <c r="A60" s="59"/>
      <c r="B60" s="59"/>
      <c r="C60" s="59" t="s">
        <v>639</v>
      </c>
      <c r="D60" s="60"/>
      <c r="E60" s="61"/>
      <c r="F60" s="61"/>
      <c r="G60" s="61"/>
      <c r="H60" s="62">
        <f>H55+H56</f>
        <v>426.93</v>
      </c>
      <c r="I60" s="63"/>
      <c r="J60" s="62">
        <f>J55+J56</f>
        <v>3126.1499999999996</v>
      </c>
      <c r="K60" s="63"/>
      <c r="L60" s="64"/>
    </row>
    <row r="61" spans="1:56" ht="14.25" x14ac:dyDescent="0.2">
      <c r="A61" s="59"/>
      <c r="B61" s="59"/>
      <c r="C61" s="59" t="s">
        <v>640</v>
      </c>
      <c r="D61" s="60"/>
      <c r="E61" s="61"/>
      <c r="F61" s="61"/>
      <c r="G61" s="61"/>
      <c r="H61" s="62"/>
      <c r="I61" s="63"/>
      <c r="J61" s="62">
        <f>SUM(Q52:Q64)+SUM(V52:V64)+SUM(X52:X64)+SUM(Y52:Y64)</f>
        <v>1814.71</v>
      </c>
      <c r="K61" s="63"/>
      <c r="L61" s="64">
        <f>SUM(U52:U64)+SUM(W52:W64)+SUM(Z52:Z64)+SUM(AA52:AA64)</f>
        <v>54605</v>
      </c>
    </row>
    <row r="62" spans="1:56" ht="14.25" x14ac:dyDescent="0.2">
      <c r="A62" s="59"/>
      <c r="B62" s="59" t="s">
        <v>38</v>
      </c>
      <c r="C62" s="59" t="s">
        <v>648</v>
      </c>
      <c r="D62" s="60" t="s">
        <v>642</v>
      </c>
      <c r="E62" s="61">
        <f>Source!BZ29</f>
        <v>109</v>
      </c>
      <c r="F62" s="61"/>
      <c r="G62" s="61">
        <f>Source!AT29</f>
        <v>109</v>
      </c>
      <c r="H62" s="62"/>
      <c r="I62" s="63"/>
      <c r="J62" s="62">
        <f>SUM(AG52:AG64)</f>
        <v>1978.03</v>
      </c>
      <c r="K62" s="63"/>
      <c r="L62" s="64">
        <f>SUM(AH52:AH64)</f>
        <v>59519</v>
      </c>
    </row>
    <row r="63" spans="1:56" ht="14.25" x14ac:dyDescent="0.2">
      <c r="A63" s="59"/>
      <c r="B63" s="59" t="s">
        <v>39</v>
      </c>
      <c r="C63" s="59" t="s">
        <v>649</v>
      </c>
      <c r="D63" s="60" t="s">
        <v>642</v>
      </c>
      <c r="E63" s="61">
        <f>Source!CA29</f>
        <v>57</v>
      </c>
      <c r="F63" s="61"/>
      <c r="G63" s="61">
        <f>Source!AU29</f>
        <v>57</v>
      </c>
      <c r="H63" s="62"/>
      <c r="I63" s="63"/>
      <c r="J63" s="62">
        <f>SUM(AI52:AI64)</f>
        <v>1034.3800000000001</v>
      </c>
      <c r="K63" s="63"/>
      <c r="L63" s="64">
        <f>SUM(AJ52:AJ64)</f>
        <v>31125</v>
      </c>
    </row>
    <row r="64" spans="1:56" ht="15" x14ac:dyDescent="0.25">
      <c r="A64" s="65"/>
      <c r="B64" s="65"/>
      <c r="C64" s="109" t="s">
        <v>644</v>
      </c>
      <c r="D64" s="109"/>
      <c r="E64" s="109"/>
      <c r="F64" s="109"/>
      <c r="G64" s="109"/>
      <c r="H64" s="109"/>
      <c r="I64" s="109">
        <f>J55+J56+J62+J63</f>
        <v>6138.5599999999995</v>
      </c>
      <c r="J64" s="109"/>
      <c r="K64" s="65"/>
      <c r="L64" s="65"/>
      <c r="O64" s="40">
        <f>I64</f>
        <v>6138.5599999999995</v>
      </c>
      <c r="P64">
        <f>K64</f>
        <v>0</v>
      </c>
      <c r="Q64" s="40">
        <f>J55</f>
        <v>1660.28</v>
      </c>
      <c r="R64" s="40">
        <f>J55</f>
        <v>1660.28</v>
      </c>
      <c r="U64" s="41">
        <f>L55</f>
        <v>49958</v>
      </c>
      <c r="X64" s="40">
        <f>J57</f>
        <v>154.43</v>
      </c>
      <c r="Z64" s="41">
        <f>L57</f>
        <v>4647</v>
      </c>
      <c r="AB64" s="40">
        <f>J56</f>
        <v>1465.87</v>
      </c>
      <c r="AD64" s="41">
        <f>L56</f>
        <v>0</v>
      </c>
      <c r="AF64">
        <f>0</f>
        <v>0</v>
      </c>
      <c r="AN64">
        <f>IF(Source!BI29&lt;=1,J55+J56+J62+J63, 0)</f>
        <v>6138.5599999999995</v>
      </c>
      <c r="AO64">
        <f>IF(Source!BI29&lt;=1,0, 0)</f>
        <v>0</v>
      </c>
      <c r="AP64">
        <f>IF(Source!BI29&lt;=1,J56, 0)</f>
        <v>1465.87</v>
      </c>
      <c r="AQ64">
        <f>IF(Source!BI29&lt;=1,J55, 0)</f>
        <v>1660.28</v>
      </c>
      <c r="AX64">
        <f>IF(Source!BI29=2,J55+J56+J62+J63, 0)</f>
        <v>0</v>
      </c>
      <c r="AY64">
        <f>IF(Source!BI29=2,0, 0)</f>
        <v>0</v>
      </c>
      <c r="AZ64">
        <f>IF(Source!BI29=2,J56, 0)</f>
        <v>0</v>
      </c>
      <c r="BA64">
        <f>IF(Source!BI29=2,J55, 0)</f>
        <v>0</v>
      </c>
    </row>
    <row r="65" spans="1:56" ht="117.75" x14ac:dyDescent="0.2">
      <c r="A65" s="59">
        <v>3</v>
      </c>
      <c r="B65" s="59" t="str">
        <f>Source!F30</f>
        <v>07-05-030-9</v>
      </c>
      <c r="C65" s="59" t="s">
        <v>650</v>
      </c>
      <c r="D65" s="60" t="str">
        <f>Source!H30</f>
        <v>100 шт. сборных конструкций</v>
      </c>
      <c r="E65" s="61">
        <f>Source!K30</f>
        <v>0.37</v>
      </c>
      <c r="F65" s="61"/>
      <c r="G65" s="61">
        <f>Source!I30</f>
        <v>0.37</v>
      </c>
      <c r="H65" s="62"/>
      <c r="I65" s="63"/>
      <c r="J65" s="62"/>
      <c r="K65" s="63"/>
      <c r="L65" s="64"/>
      <c r="AG65">
        <f>Source!X30</f>
        <v>197.47</v>
      </c>
      <c r="AH65">
        <f>Source!HK30</f>
        <v>5942</v>
      </c>
      <c r="AI65">
        <f>Source!Y30</f>
        <v>136.18</v>
      </c>
      <c r="AJ65">
        <f>Source!HL30</f>
        <v>4098</v>
      </c>
      <c r="AS65">
        <f>IF(Source!BI30&lt;=1,AH65, 0)</f>
        <v>5942</v>
      </c>
      <c r="AT65">
        <f>IF(Source!BI30&lt;=1,AJ65, 0)</f>
        <v>4098</v>
      </c>
      <c r="BC65">
        <f>IF(Source!BI30=2,AH65, 0)</f>
        <v>0</v>
      </c>
      <c r="BD65">
        <f>IF(Source!BI30=2,AJ65, 0)</f>
        <v>0</v>
      </c>
    </row>
    <row r="66" spans="1:56" ht="51" x14ac:dyDescent="0.2">
      <c r="A66" s="65"/>
      <c r="B66" s="68" t="str">
        <f>Source!EO30</f>
        <v>Поправка: МР 519/пр Табл.2, п.1</v>
      </c>
      <c r="C66" s="68" t="str">
        <f>Source!CN30</f>
        <v>Поправка: МР 519/пр Табл.2, п.1  Наименование: При демонтаже (разборке) сборных бетонных и железобетонных конструкций</v>
      </c>
      <c r="D66" s="65"/>
      <c r="E66" s="65"/>
      <c r="F66" s="65"/>
      <c r="G66" s="65"/>
      <c r="H66" s="65"/>
      <c r="I66" s="65"/>
      <c r="J66" s="65"/>
      <c r="K66" s="65"/>
      <c r="L66" s="65"/>
    </row>
    <row r="67" spans="1:56" x14ac:dyDescent="0.2">
      <c r="A67" s="65"/>
      <c r="B67" s="65"/>
      <c r="C67" s="66" t="str">
        <f>"Объем: "&amp;Source!K30&amp;"=37/"&amp;"100"</f>
        <v>Объем: 0,37=37/100</v>
      </c>
      <c r="D67" s="65"/>
      <c r="E67" s="65"/>
      <c r="F67" s="65"/>
      <c r="G67" s="65"/>
      <c r="H67" s="65"/>
      <c r="I67" s="65"/>
      <c r="J67" s="65"/>
      <c r="K67" s="65"/>
      <c r="L67" s="65"/>
    </row>
    <row r="68" spans="1:56" ht="14.25" x14ac:dyDescent="0.2">
      <c r="A68" s="59"/>
      <c r="B68" s="67">
        <v>1</v>
      </c>
      <c r="C68" s="59" t="s">
        <v>635</v>
      </c>
      <c r="D68" s="60"/>
      <c r="E68" s="61"/>
      <c r="F68" s="61"/>
      <c r="G68" s="61"/>
      <c r="H68" s="62">
        <f>Source!AO30</f>
        <v>410.13</v>
      </c>
      <c r="I68" s="63">
        <f>ROUND(0.8,7)</f>
        <v>0.8</v>
      </c>
      <c r="J68" s="62">
        <f>ROUND(Source!AF30*Source!I30, 2)</f>
        <v>121.4</v>
      </c>
      <c r="K68" s="63">
        <f>IF(Source!BA30&lt;&gt; 0, Source!BA30, 1)</f>
        <v>30.09</v>
      </c>
      <c r="L68" s="64">
        <f>Source!HJ30</f>
        <v>3653</v>
      </c>
    </row>
    <row r="69" spans="1:56" ht="14.25" x14ac:dyDescent="0.2">
      <c r="A69" s="59"/>
      <c r="B69" s="67">
        <v>3</v>
      </c>
      <c r="C69" s="59" t="s">
        <v>636</v>
      </c>
      <c r="D69" s="60"/>
      <c r="E69" s="61"/>
      <c r="F69" s="61"/>
      <c r="G69" s="61"/>
      <c r="H69" s="62">
        <f>Source!AM30</f>
        <v>1202.57</v>
      </c>
      <c r="I69" s="63">
        <f>ROUND(0.8,7)</f>
        <v>0.8</v>
      </c>
      <c r="J69" s="62">
        <f>ROUND(Source!AD30*Source!I30, 2)</f>
        <v>355.96</v>
      </c>
      <c r="K69" s="63"/>
      <c r="L69" s="64"/>
    </row>
    <row r="70" spans="1:56" ht="14.25" x14ac:dyDescent="0.2">
      <c r="A70" s="59"/>
      <c r="B70" s="67">
        <v>2</v>
      </c>
      <c r="C70" s="59" t="s">
        <v>646</v>
      </c>
      <c r="D70" s="60"/>
      <c r="E70" s="61"/>
      <c r="F70" s="61"/>
      <c r="G70" s="61"/>
      <c r="H70" s="62">
        <f>Source!AN30</f>
        <v>164.96</v>
      </c>
      <c r="I70" s="63">
        <f>ROUND(0.8,7)</f>
        <v>0.8</v>
      </c>
      <c r="J70" s="69">
        <f>ROUND(Source!AE30*Source!I30, 2)</f>
        <v>48.83</v>
      </c>
      <c r="K70" s="63">
        <f>IF(Source!BS30&lt;&gt; 0, Source!BS30, 1)</f>
        <v>30.09</v>
      </c>
      <c r="L70" s="70">
        <f>Source!HI30</f>
        <v>1469</v>
      </c>
    </row>
    <row r="71" spans="1:56" ht="14.25" x14ac:dyDescent="0.2">
      <c r="A71" s="59"/>
      <c r="B71" s="59"/>
      <c r="C71" s="59" t="s">
        <v>637</v>
      </c>
      <c r="D71" s="60" t="s">
        <v>638</v>
      </c>
      <c r="E71" s="61">
        <f>Source!AQ30</f>
        <v>46.29</v>
      </c>
      <c r="F71" s="61">
        <f>ROUND(0.8,7)</f>
        <v>0.8</v>
      </c>
      <c r="G71" s="61">
        <f>ROUND(Source!U30, 7)</f>
        <v>13.701840000000001</v>
      </c>
      <c r="H71" s="62"/>
      <c r="I71" s="63"/>
      <c r="J71" s="62"/>
      <c r="K71" s="63"/>
      <c r="L71" s="64"/>
    </row>
    <row r="72" spans="1:56" ht="14.25" x14ac:dyDescent="0.2">
      <c r="A72" s="59"/>
      <c r="B72" s="59"/>
      <c r="C72" s="59" t="s">
        <v>647</v>
      </c>
      <c r="D72" s="60" t="s">
        <v>638</v>
      </c>
      <c r="E72" s="61">
        <f>Source!AR30</f>
        <v>12.66</v>
      </c>
      <c r="F72" s="61">
        <f>ROUND(0.8,7)</f>
        <v>0.8</v>
      </c>
      <c r="G72" s="61">
        <f>ROUND(Source!V30, 7)</f>
        <v>3.74736</v>
      </c>
      <c r="H72" s="62"/>
      <c r="I72" s="63"/>
      <c r="J72" s="62"/>
      <c r="K72" s="63"/>
      <c r="L72" s="64"/>
    </row>
    <row r="73" spans="1:56" ht="14.25" x14ac:dyDescent="0.2">
      <c r="A73" s="59"/>
      <c r="B73" s="59"/>
      <c r="C73" s="59" t="s">
        <v>639</v>
      </c>
      <c r="D73" s="60"/>
      <c r="E73" s="61"/>
      <c r="F73" s="61"/>
      <c r="G73" s="61"/>
      <c r="H73" s="62">
        <f>H68+H69</f>
        <v>1612.6999999999998</v>
      </c>
      <c r="I73" s="63"/>
      <c r="J73" s="62">
        <f>J68+J69</f>
        <v>477.36</v>
      </c>
      <c r="K73" s="63"/>
      <c r="L73" s="64"/>
    </row>
    <row r="74" spans="1:56" ht="14.25" x14ac:dyDescent="0.2">
      <c r="A74" s="59"/>
      <c r="B74" s="59"/>
      <c r="C74" s="59" t="s">
        <v>640</v>
      </c>
      <c r="D74" s="60"/>
      <c r="E74" s="61"/>
      <c r="F74" s="61"/>
      <c r="G74" s="61"/>
      <c r="H74" s="62"/>
      <c r="I74" s="63"/>
      <c r="J74" s="62">
        <f>SUM(Q65:Q77)+SUM(V65:V77)+SUM(X65:X77)+SUM(Y65:Y77)</f>
        <v>170.23000000000002</v>
      </c>
      <c r="K74" s="63"/>
      <c r="L74" s="64">
        <f>SUM(U65:U77)+SUM(W65:W77)+SUM(Z65:Z77)+SUM(AA65:AA77)</f>
        <v>5122</v>
      </c>
    </row>
    <row r="75" spans="1:56" ht="71.25" x14ac:dyDescent="0.2">
      <c r="A75" s="59"/>
      <c r="B75" s="59" t="s">
        <v>48</v>
      </c>
      <c r="C75" s="59" t="s">
        <v>651</v>
      </c>
      <c r="D75" s="60" t="s">
        <v>642</v>
      </c>
      <c r="E75" s="61">
        <f>Source!BZ30</f>
        <v>116</v>
      </c>
      <c r="F75" s="61"/>
      <c r="G75" s="61">
        <f>Source!AT30</f>
        <v>116</v>
      </c>
      <c r="H75" s="62"/>
      <c r="I75" s="63"/>
      <c r="J75" s="62">
        <f>SUM(AG65:AG77)</f>
        <v>197.47</v>
      </c>
      <c r="K75" s="63"/>
      <c r="L75" s="64">
        <f>SUM(AH65:AH77)</f>
        <v>5942</v>
      </c>
    </row>
    <row r="76" spans="1:56" ht="71.25" x14ac:dyDescent="0.2">
      <c r="A76" s="59"/>
      <c r="B76" s="59" t="s">
        <v>49</v>
      </c>
      <c r="C76" s="59" t="s">
        <v>652</v>
      </c>
      <c r="D76" s="60" t="s">
        <v>642</v>
      </c>
      <c r="E76" s="61">
        <f>Source!CA30</f>
        <v>80</v>
      </c>
      <c r="F76" s="61"/>
      <c r="G76" s="61">
        <f>Source!AU30</f>
        <v>80</v>
      </c>
      <c r="H76" s="62"/>
      <c r="I76" s="63"/>
      <c r="J76" s="62">
        <f>SUM(AI65:AI77)</f>
        <v>136.18</v>
      </c>
      <c r="K76" s="63"/>
      <c r="L76" s="64">
        <f>SUM(AJ65:AJ77)</f>
        <v>4098</v>
      </c>
    </row>
    <row r="77" spans="1:56" ht="15" x14ac:dyDescent="0.25">
      <c r="A77" s="65"/>
      <c r="B77" s="65"/>
      <c r="C77" s="109" t="s">
        <v>644</v>
      </c>
      <c r="D77" s="109"/>
      <c r="E77" s="109"/>
      <c r="F77" s="109"/>
      <c r="G77" s="109"/>
      <c r="H77" s="109"/>
      <c r="I77" s="109">
        <f>J68+J69+J75+J76</f>
        <v>811.01</v>
      </c>
      <c r="J77" s="109"/>
      <c r="K77" s="65"/>
      <c r="L77" s="65"/>
      <c r="O77" s="40">
        <f>I77</f>
        <v>811.01</v>
      </c>
      <c r="P77">
        <f>K77</f>
        <v>0</v>
      </c>
      <c r="Q77" s="40">
        <f>J68</f>
        <v>121.4</v>
      </c>
      <c r="R77" s="40">
        <f>J68</f>
        <v>121.4</v>
      </c>
      <c r="U77" s="41">
        <f>L68</f>
        <v>3653</v>
      </c>
      <c r="X77" s="40">
        <f>J70</f>
        <v>48.83</v>
      </c>
      <c r="Z77" s="41">
        <f>L70</f>
        <v>1469</v>
      </c>
      <c r="AB77" s="40">
        <f>J69</f>
        <v>355.96</v>
      </c>
      <c r="AD77" s="41">
        <f>L69</f>
        <v>0</v>
      </c>
      <c r="AF77">
        <f>0</f>
        <v>0</v>
      </c>
      <c r="AN77">
        <f>IF(Source!BI30&lt;=1,J68+J69+J75+J76, 0)</f>
        <v>811.01</v>
      </c>
      <c r="AO77">
        <f>IF(Source!BI30&lt;=1,0, 0)</f>
        <v>0</v>
      </c>
      <c r="AP77">
        <f>IF(Source!BI30&lt;=1,J69, 0)</f>
        <v>355.96</v>
      </c>
      <c r="AQ77">
        <f>IF(Source!BI30&lt;=1,J68, 0)</f>
        <v>121.4</v>
      </c>
      <c r="AX77">
        <f>IF(Source!BI30=2,J68+J69+J75+J76, 0)</f>
        <v>0</v>
      </c>
      <c r="AY77">
        <f>IF(Source!BI30=2,0, 0)</f>
        <v>0</v>
      </c>
      <c r="AZ77">
        <f>IF(Source!BI30=2,J69, 0)</f>
        <v>0</v>
      </c>
      <c r="BA77">
        <f>IF(Source!BI30=2,J68, 0)</f>
        <v>0</v>
      </c>
    </row>
    <row r="78" spans="1:56" ht="130.5" x14ac:dyDescent="0.2">
      <c r="A78" s="59">
        <v>4</v>
      </c>
      <c r="B78" s="59" t="str">
        <f>Source!F31</f>
        <v>07-05-030-9</v>
      </c>
      <c r="C78" s="59" t="s">
        <v>653</v>
      </c>
      <c r="D78" s="60" t="str">
        <f>Source!H31</f>
        <v>100 шт. сборных конструкций</v>
      </c>
      <c r="E78" s="61">
        <f>Source!K31</f>
        <v>0.37</v>
      </c>
      <c r="F78" s="61"/>
      <c r="G78" s="61">
        <f>Source!I31</f>
        <v>0.37</v>
      </c>
      <c r="H78" s="62"/>
      <c r="I78" s="63"/>
      <c r="J78" s="62"/>
      <c r="K78" s="63"/>
      <c r="L78" s="64"/>
      <c r="AG78">
        <f>Source!X31</f>
        <v>261.83999999999997</v>
      </c>
      <c r="AH78">
        <f>Source!HK31</f>
        <v>7879</v>
      </c>
      <c r="AI78">
        <f>Source!Y31</f>
        <v>170.54</v>
      </c>
      <c r="AJ78">
        <f>Source!HL31</f>
        <v>5132</v>
      </c>
      <c r="AS78">
        <f>IF(Source!BI31&lt;=1,AH78, 0)</f>
        <v>7879</v>
      </c>
      <c r="AT78">
        <f>IF(Source!BI31&lt;=1,AJ78, 0)</f>
        <v>5132</v>
      </c>
      <c r="BC78">
        <f>IF(Source!BI31=2,AH78, 0)</f>
        <v>0</v>
      </c>
      <c r="BD78">
        <f>IF(Source!BI31=2,AJ78, 0)</f>
        <v>0</v>
      </c>
    </row>
    <row r="79" spans="1:56" ht="165.75" x14ac:dyDescent="0.2">
      <c r="A79" s="65"/>
      <c r="B79" s="68" t="str">
        <f>Source!EO31</f>
        <v>Поправка: М-ка 421/пр 04.08.20 п.58 п.п. б)</v>
      </c>
      <c r="C79" s="68" t="str">
        <f>Source!CN31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79" s="65"/>
      <c r="E79" s="65"/>
      <c r="F79" s="65"/>
      <c r="G79" s="65"/>
      <c r="H79" s="65"/>
      <c r="I79" s="65"/>
      <c r="J79" s="65"/>
      <c r="K79" s="65"/>
      <c r="L79" s="65"/>
    </row>
    <row r="80" spans="1:56" x14ac:dyDescent="0.2">
      <c r="A80" s="65"/>
      <c r="B80" s="65"/>
      <c r="C80" s="66" t="str">
        <f>"Объем: "&amp;Source!K31&amp;"=37/"&amp;"100"</f>
        <v>Объем: 0,37=37/100</v>
      </c>
      <c r="D80" s="65"/>
      <c r="E80" s="65"/>
      <c r="F80" s="65"/>
      <c r="G80" s="65"/>
      <c r="H80" s="65"/>
      <c r="I80" s="65"/>
      <c r="J80" s="65"/>
      <c r="K80" s="65"/>
      <c r="L80" s="65"/>
    </row>
    <row r="81" spans="1:56" ht="14.25" x14ac:dyDescent="0.2">
      <c r="A81" s="59"/>
      <c r="B81" s="67">
        <v>1</v>
      </c>
      <c r="C81" s="59" t="s">
        <v>635</v>
      </c>
      <c r="D81" s="60"/>
      <c r="E81" s="61"/>
      <c r="F81" s="61"/>
      <c r="G81" s="61"/>
      <c r="H81" s="62">
        <f>Source!AO31</f>
        <v>410.13</v>
      </c>
      <c r="I81" s="63">
        <f>ROUND(1.15,7)</f>
        <v>1.1499999999999999</v>
      </c>
      <c r="J81" s="62">
        <f>ROUND(Source!AF31*Source!I31, 2)</f>
        <v>174.51</v>
      </c>
      <c r="K81" s="63">
        <f>IF(Source!BA31&lt;&gt; 0, Source!BA31, 1)</f>
        <v>30.09</v>
      </c>
      <c r="L81" s="64">
        <f>Source!HJ31</f>
        <v>5251</v>
      </c>
    </row>
    <row r="82" spans="1:56" ht="14.25" x14ac:dyDescent="0.2">
      <c r="A82" s="59"/>
      <c r="B82" s="67">
        <v>3</v>
      </c>
      <c r="C82" s="59" t="s">
        <v>636</v>
      </c>
      <c r="D82" s="60"/>
      <c r="E82" s="61"/>
      <c r="F82" s="61"/>
      <c r="G82" s="61"/>
      <c r="H82" s="62">
        <f>Source!AM31</f>
        <v>1202.57</v>
      </c>
      <c r="I82" s="63">
        <f>ROUND(1.25,7)</f>
        <v>1.25</v>
      </c>
      <c r="J82" s="62">
        <f>ROUND(Source!AD31*Source!I31, 2)</f>
        <v>556.19000000000005</v>
      </c>
      <c r="K82" s="63"/>
      <c r="L82" s="64"/>
    </row>
    <row r="83" spans="1:56" ht="14.25" x14ac:dyDescent="0.2">
      <c r="A83" s="59"/>
      <c r="B83" s="67">
        <v>2</v>
      </c>
      <c r="C83" s="59" t="s">
        <v>646</v>
      </c>
      <c r="D83" s="60"/>
      <c r="E83" s="61"/>
      <c r="F83" s="61"/>
      <c r="G83" s="61"/>
      <c r="H83" s="62">
        <f>Source!AN31</f>
        <v>164.96</v>
      </c>
      <c r="I83" s="63">
        <f>ROUND(1.25,7)</f>
        <v>1.25</v>
      </c>
      <c r="J83" s="69">
        <f>ROUND(Source!AE31*Source!I31, 2)</f>
        <v>76.290000000000006</v>
      </c>
      <c r="K83" s="63">
        <f>IF(Source!BS31&lt;&gt; 0, Source!BS31, 1)</f>
        <v>30.09</v>
      </c>
      <c r="L83" s="70">
        <f>Source!HI31</f>
        <v>2296</v>
      </c>
    </row>
    <row r="84" spans="1:56" ht="14.25" x14ac:dyDescent="0.2">
      <c r="A84" s="59"/>
      <c r="B84" s="67">
        <v>4</v>
      </c>
      <c r="C84" s="59" t="s">
        <v>654</v>
      </c>
      <c r="D84" s="60"/>
      <c r="E84" s="61"/>
      <c r="F84" s="61"/>
      <c r="G84" s="61"/>
      <c r="H84" s="62">
        <f>Source!AL31</f>
        <v>852.96</v>
      </c>
      <c r="I84" s="63"/>
      <c r="J84" s="62">
        <f>ROUND(Source!AC31*Source!I31, 2)</f>
        <v>315.60000000000002</v>
      </c>
      <c r="K84" s="63"/>
      <c r="L84" s="64"/>
    </row>
    <row r="85" spans="1:56" ht="14.25" x14ac:dyDescent="0.2">
      <c r="A85" s="59"/>
      <c r="B85" s="59"/>
      <c r="C85" s="59" t="s">
        <v>637</v>
      </c>
      <c r="D85" s="60" t="s">
        <v>638</v>
      </c>
      <c r="E85" s="61">
        <f>Source!AQ31</f>
        <v>46.29</v>
      </c>
      <c r="F85" s="61">
        <f>ROUND(1.15,7)</f>
        <v>1.1499999999999999</v>
      </c>
      <c r="G85" s="61">
        <f>ROUND(Source!U31, 7)</f>
        <v>19.696394999999999</v>
      </c>
      <c r="H85" s="62"/>
      <c r="I85" s="63"/>
      <c r="J85" s="62"/>
      <c r="K85" s="63"/>
      <c r="L85" s="64"/>
    </row>
    <row r="86" spans="1:56" ht="14.25" x14ac:dyDescent="0.2">
      <c r="A86" s="59"/>
      <c r="B86" s="59"/>
      <c r="C86" s="59" t="s">
        <v>647</v>
      </c>
      <c r="D86" s="60" t="s">
        <v>638</v>
      </c>
      <c r="E86" s="61">
        <f>Source!AR31</f>
        <v>12.66</v>
      </c>
      <c r="F86" s="61">
        <f>ROUND(1.25,7)</f>
        <v>1.25</v>
      </c>
      <c r="G86" s="61">
        <f>ROUND(Source!V31, 7)</f>
        <v>5.8552499999999998</v>
      </c>
      <c r="H86" s="62"/>
      <c r="I86" s="63"/>
      <c r="J86" s="62"/>
      <c r="K86" s="63"/>
      <c r="L86" s="64"/>
    </row>
    <row r="87" spans="1:56" ht="14.25" x14ac:dyDescent="0.2">
      <c r="A87" s="59"/>
      <c r="B87" s="59"/>
      <c r="C87" s="59" t="s">
        <v>639</v>
      </c>
      <c r="D87" s="60"/>
      <c r="E87" s="61"/>
      <c r="F87" s="61"/>
      <c r="G87" s="61"/>
      <c r="H87" s="62">
        <f>H81+H82+H84</f>
        <v>2465.66</v>
      </c>
      <c r="I87" s="63"/>
      <c r="J87" s="62">
        <f>J81+J82+J84</f>
        <v>1046.3000000000002</v>
      </c>
      <c r="K87" s="63"/>
      <c r="L87" s="64"/>
    </row>
    <row r="88" spans="1:56" ht="14.25" x14ac:dyDescent="0.2">
      <c r="A88" s="59"/>
      <c r="B88" s="59"/>
      <c r="C88" s="59" t="s">
        <v>640</v>
      </c>
      <c r="D88" s="60"/>
      <c r="E88" s="61"/>
      <c r="F88" s="61"/>
      <c r="G88" s="61"/>
      <c r="H88" s="62"/>
      <c r="I88" s="63"/>
      <c r="J88" s="62">
        <f>SUM(Q78:Q91)+SUM(V78:V91)+SUM(X78:X91)+SUM(Y78:Y91)</f>
        <v>250.8</v>
      </c>
      <c r="K88" s="63"/>
      <c r="L88" s="64">
        <f>SUM(U78:U91)+SUM(W78:W91)+SUM(Z78:Z91)+SUM(AA78:AA91)</f>
        <v>7547</v>
      </c>
    </row>
    <row r="89" spans="1:56" ht="71.25" x14ac:dyDescent="0.2">
      <c r="A89" s="59"/>
      <c r="B89" s="59" t="s">
        <v>655</v>
      </c>
      <c r="C89" s="59" t="s">
        <v>651</v>
      </c>
      <c r="D89" s="60" t="s">
        <v>642</v>
      </c>
      <c r="E89" s="61">
        <f>Source!BZ31</f>
        <v>116</v>
      </c>
      <c r="F89" s="61">
        <f>ROUND(0.9,7)</f>
        <v>0.9</v>
      </c>
      <c r="G89" s="61">
        <f>Source!AT31</f>
        <v>104.4</v>
      </c>
      <c r="H89" s="62"/>
      <c r="I89" s="63"/>
      <c r="J89" s="62">
        <f>SUM(AG78:AG91)</f>
        <v>261.83999999999997</v>
      </c>
      <c r="K89" s="63"/>
      <c r="L89" s="64">
        <f>SUM(AH78:AH91)</f>
        <v>7879</v>
      </c>
    </row>
    <row r="90" spans="1:56" ht="71.25" x14ac:dyDescent="0.2">
      <c r="A90" s="59"/>
      <c r="B90" s="59" t="s">
        <v>656</v>
      </c>
      <c r="C90" s="59" t="s">
        <v>652</v>
      </c>
      <c r="D90" s="60" t="s">
        <v>642</v>
      </c>
      <c r="E90" s="61">
        <f>Source!CA31</f>
        <v>80</v>
      </c>
      <c r="F90" s="61">
        <f>ROUND(0.85,7)</f>
        <v>0.85</v>
      </c>
      <c r="G90" s="61">
        <f>Source!AU31</f>
        <v>68</v>
      </c>
      <c r="H90" s="62"/>
      <c r="I90" s="63"/>
      <c r="J90" s="62">
        <f>SUM(AI78:AI91)</f>
        <v>170.54</v>
      </c>
      <c r="K90" s="63"/>
      <c r="L90" s="64">
        <f>SUM(AJ78:AJ91)</f>
        <v>5132</v>
      </c>
    </row>
    <row r="91" spans="1:56" ht="15" x14ac:dyDescent="0.25">
      <c r="A91" s="65"/>
      <c r="B91" s="65"/>
      <c r="C91" s="109" t="s">
        <v>644</v>
      </c>
      <c r="D91" s="109"/>
      <c r="E91" s="109"/>
      <c r="F91" s="109"/>
      <c r="G91" s="109"/>
      <c r="H91" s="109"/>
      <c r="I91" s="109">
        <f>J81+J82+J84+J89+J90</f>
        <v>1478.68</v>
      </c>
      <c r="J91" s="109"/>
      <c r="K91" s="65"/>
      <c r="L91" s="65"/>
      <c r="O91" s="40">
        <f>I91</f>
        <v>1478.68</v>
      </c>
      <c r="P91">
        <f>K91</f>
        <v>0</v>
      </c>
      <c r="Q91" s="40">
        <f>J81</f>
        <v>174.51</v>
      </c>
      <c r="R91" s="40">
        <f>J81</f>
        <v>174.51</v>
      </c>
      <c r="U91" s="41">
        <f>L81</f>
        <v>5251</v>
      </c>
      <c r="X91" s="40">
        <f>J83</f>
        <v>76.290000000000006</v>
      </c>
      <c r="Z91" s="41">
        <f>L83</f>
        <v>2296</v>
      </c>
      <c r="AB91" s="40">
        <f>J82</f>
        <v>556.19000000000005</v>
      </c>
      <c r="AD91" s="41">
        <f>L82</f>
        <v>0</v>
      </c>
      <c r="AF91" s="40">
        <f>J84</f>
        <v>315.60000000000002</v>
      </c>
      <c r="AN91">
        <f>IF(Source!BI31&lt;=1,J81+J82+J84+J89+J90, 0)</f>
        <v>1478.68</v>
      </c>
      <c r="AO91">
        <f>IF(Source!BI31&lt;=1,J84, 0)</f>
        <v>315.60000000000002</v>
      </c>
      <c r="AP91">
        <f>IF(Source!BI31&lt;=1,J82, 0)</f>
        <v>556.19000000000005</v>
      </c>
      <c r="AQ91">
        <f>IF(Source!BI31&lt;=1,J81, 0)</f>
        <v>174.51</v>
      </c>
      <c r="AX91">
        <f>IF(Source!BI31=2,J81+J82+J84+J89+J90, 0)</f>
        <v>0</v>
      </c>
      <c r="AY91">
        <f>IF(Source!BI31=2,J84, 0)</f>
        <v>0</v>
      </c>
      <c r="AZ91">
        <f>IF(Source!BI31=2,J82, 0)</f>
        <v>0</v>
      </c>
      <c r="BA91">
        <f>IF(Source!BI31=2,J81, 0)</f>
        <v>0</v>
      </c>
    </row>
    <row r="92" spans="1:56" ht="42.75" x14ac:dyDescent="0.2">
      <c r="A92" s="59">
        <v>5</v>
      </c>
      <c r="B92" s="59" t="str">
        <f>Source!F32</f>
        <v>403-0668</v>
      </c>
      <c r="C92" s="59" t="str">
        <f>Source!G32</f>
        <v>Плита карнизная АК-15.10 /бетон В15 (М200), объем 0,117 м3, расход ар-ры 7,71 кг/ (серия 1.138-3)</v>
      </c>
      <c r="D92" s="60" t="str">
        <f>Source!H32</f>
        <v>шт.</v>
      </c>
      <c r="E92" s="61">
        <f>Source!K32</f>
        <v>37</v>
      </c>
      <c r="F92" s="61"/>
      <c r="G92" s="61">
        <f>Source!I32</f>
        <v>37</v>
      </c>
      <c r="H92" s="62">
        <f>Source!AL32</f>
        <v>157.25</v>
      </c>
      <c r="I92" s="63"/>
      <c r="J92" s="62">
        <f>ROUND(Source!AC32*Source!I32, 2)</f>
        <v>5818.25</v>
      </c>
      <c r="K92" s="63"/>
      <c r="L92" s="64"/>
      <c r="AG92">
        <f>Source!X32</f>
        <v>0</v>
      </c>
      <c r="AH92">
        <f>Source!HK32</f>
        <v>0</v>
      </c>
      <c r="AI92">
        <f>Source!Y32</f>
        <v>0</v>
      </c>
      <c r="AJ92">
        <f>Source!HL32</f>
        <v>0</v>
      </c>
      <c r="AS92">
        <f>IF(Source!BI32&lt;=1,AH92, 0)</f>
        <v>0</v>
      </c>
      <c r="AT92">
        <f>IF(Source!BI32&lt;=1,AJ92, 0)</f>
        <v>0</v>
      </c>
      <c r="BC92">
        <f>IF(Source!BI32=2,AH92, 0)</f>
        <v>0</v>
      </c>
      <c r="BD92">
        <f>IF(Source!BI32=2,AJ92, 0)</f>
        <v>0</v>
      </c>
    </row>
    <row r="93" spans="1:56" x14ac:dyDescent="0.2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</row>
    <row r="94" spans="1:56" ht="15" x14ac:dyDescent="0.25">
      <c r="A94" s="65"/>
      <c r="B94" s="65"/>
      <c r="C94" s="109" t="s">
        <v>644</v>
      </c>
      <c r="D94" s="109"/>
      <c r="E94" s="109"/>
      <c r="F94" s="109"/>
      <c r="G94" s="109"/>
      <c r="H94" s="109"/>
      <c r="I94" s="109">
        <f>J92</f>
        <v>5818.25</v>
      </c>
      <c r="J94" s="109"/>
      <c r="K94" s="65"/>
      <c r="L94" s="65"/>
      <c r="O94" s="40">
        <f>I94</f>
        <v>5818.25</v>
      </c>
      <c r="P94">
        <f>K94</f>
        <v>0</v>
      </c>
      <c r="Q94">
        <f>0</f>
        <v>0</v>
      </c>
      <c r="R94">
        <f>0</f>
        <v>0</v>
      </c>
      <c r="U94">
        <f>0</f>
        <v>0</v>
      </c>
      <c r="X94">
        <f>0</f>
        <v>0</v>
      </c>
      <c r="Z94">
        <f>0</f>
        <v>0</v>
      </c>
      <c r="AB94">
        <f>0</f>
        <v>0</v>
      </c>
      <c r="AD94">
        <f>0</f>
        <v>0</v>
      </c>
      <c r="AF94" s="40">
        <f>I94</f>
        <v>5818.25</v>
      </c>
      <c r="AN94">
        <f>IF(Source!BI32&lt;=1,J92, 0)</f>
        <v>5818.25</v>
      </c>
      <c r="AO94">
        <f>IF(Source!BI32&lt;=1,I94, 0)</f>
        <v>5818.25</v>
      </c>
      <c r="AP94">
        <f>IF(Source!BI32&lt;=1,0, 0)</f>
        <v>0</v>
      </c>
      <c r="AQ94">
        <f>IF(Source!BI32&lt;=1,0, 0)</f>
        <v>0</v>
      </c>
      <c r="AX94">
        <f>IF(Source!BI32=2,J92, 0)</f>
        <v>0</v>
      </c>
      <c r="AY94">
        <f>IF(Source!BI32=2,I94, 0)</f>
        <v>0</v>
      </c>
      <c r="AZ94">
        <f>IF(Source!BI32=2,0, 0)</f>
        <v>0</v>
      </c>
      <c r="BA94">
        <f>IF(Source!BI32=2,0, 0)</f>
        <v>0</v>
      </c>
    </row>
    <row r="95" spans="1:56" ht="130.5" x14ac:dyDescent="0.2">
      <c r="A95" s="59">
        <v>6</v>
      </c>
      <c r="B95" s="59" t="str">
        <f>Source!F33</f>
        <v>12-01-017-1</v>
      </c>
      <c r="C95" s="59" t="s">
        <v>657</v>
      </c>
      <c r="D95" s="60" t="str">
        <f>Source!H33</f>
        <v>100 м2 стяжки</v>
      </c>
      <c r="E95" s="61">
        <f>Source!K33</f>
        <v>9.1530000000000005</v>
      </c>
      <c r="F95" s="61"/>
      <c r="G95" s="61">
        <f>Source!I33</f>
        <v>9.1530000000000005</v>
      </c>
      <c r="H95" s="62"/>
      <c r="I95" s="63"/>
      <c r="J95" s="62"/>
      <c r="K95" s="63"/>
      <c r="L95" s="64"/>
      <c r="AG95">
        <f>Source!X33</f>
        <v>2578.02</v>
      </c>
      <c r="AH95">
        <f>Source!HK33</f>
        <v>77573</v>
      </c>
      <c r="AI95">
        <f>Source!Y33</f>
        <v>1273.24</v>
      </c>
      <c r="AJ95">
        <f>Source!HL33</f>
        <v>38312</v>
      </c>
      <c r="AS95">
        <f>IF(Source!BI33&lt;=1,AH95, 0)</f>
        <v>77573</v>
      </c>
      <c r="AT95">
        <f>IF(Source!BI33&lt;=1,AJ95, 0)</f>
        <v>38312</v>
      </c>
      <c r="BC95">
        <f>IF(Source!BI33=2,AH95, 0)</f>
        <v>0</v>
      </c>
      <c r="BD95">
        <f>IF(Source!BI33=2,AJ95, 0)</f>
        <v>0</v>
      </c>
    </row>
    <row r="96" spans="1:56" ht="165.75" x14ac:dyDescent="0.2">
      <c r="A96" s="65"/>
      <c r="B96" s="68" t="str">
        <f>Source!EO33</f>
        <v>Поправка: М-ка 421/пр 04.08.20 п.58 п.п. б)</v>
      </c>
      <c r="C96" s="68" t="str">
        <f>Source!CN33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96" s="65"/>
      <c r="E96" s="65"/>
      <c r="F96" s="65"/>
      <c r="G96" s="65"/>
      <c r="H96" s="65"/>
      <c r="I96" s="65"/>
      <c r="J96" s="65"/>
      <c r="K96" s="65"/>
      <c r="L96" s="65"/>
    </row>
    <row r="97" spans="1:56" x14ac:dyDescent="0.2">
      <c r="A97" s="65"/>
      <c r="B97" s="65"/>
      <c r="C97" s="66" t="str">
        <f>"Объем: "&amp;Source!K33&amp;"=915,3/"&amp;"100"</f>
        <v>Объем: 9,153=915,3/100</v>
      </c>
      <c r="D97" s="65"/>
      <c r="E97" s="65"/>
      <c r="F97" s="65"/>
      <c r="G97" s="65"/>
      <c r="H97" s="65"/>
      <c r="I97" s="65"/>
      <c r="J97" s="65"/>
      <c r="K97" s="65"/>
      <c r="L97" s="65"/>
    </row>
    <row r="98" spans="1:56" ht="14.25" x14ac:dyDescent="0.2">
      <c r="A98" s="59"/>
      <c r="B98" s="67">
        <v>1</v>
      </c>
      <c r="C98" s="59" t="s">
        <v>635</v>
      </c>
      <c r="D98" s="60"/>
      <c r="E98" s="61"/>
      <c r="F98" s="61"/>
      <c r="G98" s="61"/>
      <c r="H98" s="62">
        <f>Source!AO33</f>
        <v>226.74</v>
      </c>
      <c r="I98" s="63">
        <f>ROUND(1.15,7)</f>
        <v>1.1499999999999999</v>
      </c>
      <c r="J98" s="62">
        <f>ROUND(Source!AF33*Source!I33, 2)</f>
        <v>2386.65</v>
      </c>
      <c r="K98" s="63">
        <f>IF(Source!BA33&lt;&gt; 0, Source!BA33, 1)</f>
        <v>30.09</v>
      </c>
      <c r="L98" s="64">
        <f>Source!HJ33</f>
        <v>71814</v>
      </c>
    </row>
    <row r="99" spans="1:56" ht="14.25" x14ac:dyDescent="0.2">
      <c r="A99" s="59"/>
      <c r="B99" s="67">
        <v>3</v>
      </c>
      <c r="C99" s="59" t="s">
        <v>636</v>
      </c>
      <c r="D99" s="60"/>
      <c r="E99" s="61"/>
      <c r="F99" s="61"/>
      <c r="G99" s="61"/>
      <c r="H99" s="62">
        <f>Source!AM33</f>
        <v>200.19</v>
      </c>
      <c r="I99" s="63">
        <f>ROUND(1.25,7)</f>
        <v>1.25</v>
      </c>
      <c r="J99" s="62">
        <f>ROUND(Source!AD33*Source!I33, 2)</f>
        <v>2290.42</v>
      </c>
      <c r="K99" s="63"/>
      <c r="L99" s="64"/>
    </row>
    <row r="100" spans="1:56" ht="14.25" x14ac:dyDescent="0.2">
      <c r="A100" s="59"/>
      <c r="B100" s="67">
        <v>2</v>
      </c>
      <c r="C100" s="59" t="s">
        <v>646</v>
      </c>
      <c r="D100" s="60"/>
      <c r="E100" s="61"/>
      <c r="F100" s="61"/>
      <c r="G100" s="61"/>
      <c r="H100" s="62">
        <f>Source!AN33</f>
        <v>21.09</v>
      </c>
      <c r="I100" s="63">
        <f>ROUND(1.25,7)</f>
        <v>1.25</v>
      </c>
      <c r="J100" s="69">
        <f>ROUND(Source!AE33*Source!I33, 2)</f>
        <v>241.3</v>
      </c>
      <c r="K100" s="63">
        <f>IF(Source!BS33&lt;&gt; 0, Source!BS33, 1)</f>
        <v>30.09</v>
      </c>
      <c r="L100" s="70">
        <f>Source!HI33</f>
        <v>7261</v>
      </c>
    </row>
    <row r="101" spans="1:56" ht="14.25" x14ac:dyDescent="0.2">
      <c r="A101" s="59"/>
      <c r="B101" s="67">
        <v>4</v>
      </c>
      <c r="C101" s="59" t="s">
        <v>654</v>
      </c>
      <c r="D101" s="60"/>
      <c r="E101" s="61"/>
      <c r="F101" s="61"/>
      <c r="G101" s="61"/>
      <c r="H101" s="62">
        <f>Source!AL33</f>
        <v>940.08</v>
      </c>
      <c r="I101" s="63"/>
      <c r="J101" s="62">
        <f>ROUND(Source!AC33*Source!I33, 2)</f>
        <v>8604.5499999999993</v>
      </c>
      <c r="K101" s="63"/>
      <c r="L101" s="64"/>
    </row>
    <row r="102" spans="1:56" ht="14.25" x14ac:dyDescent="0.2">
      <c r="A102" s="59"/>
      <c r="B102" s="59"/>
      <c r="C102" s="59" t="s">
        <v>637</v>
      </c>
      <c r="D102" s="60" t="s">
        <v>638</v>
      </c>
      <c r="E102" s="61">
        <f>Source!AQ33</f>
        <v>27.22</v>
      </c>
      <c r="F102" s="61">
        <f>ROUND(1.15,7)</f>
        <v>1.1499999999999999</v>
      </c>
      <c r="G102" s="61">
        <f>ROUND(Source!U33, 7)</f>
        <v>286.51635900000002</v>
      </c>
      <c r="H102" s="62"/>
      <c r="I102" s="63"/>
      <c r="J102" s="62"/>
      <c r="K102" s="63"/>
      <c r="L102" s="64"/>
    </row>
    <row r="103" spans="1:56" ht="14.25" x14ac:dyDescent="0.2">
      <c r="A103" s="59"/>
      <c r="B103" s="59"/>
      <c r="C103" s="59" t="s">
        <v>647</v>
      </c>
      <c r="D103" s="60" t="s">
        <v>638</v>
      </c>
      <c r="E103" s="61">
        <f>Source!AR33</f>
        <v>1.94</v>
      </c>
      <c r="F103" s="61">
        <f>ROUND(1.25,7)</f>
        <v>1.25</v>
      </c>
      <c r="G103" s="61">
        <f>ROUND(Source!V33, 7)</f>
        <v>22.196024999999999</v>
      </c>
      <c r="H103" s="62"/>
      <c r="I103" s="63"/>
      <c r="J103" s="62"/>
      <c r="K103" s="63"/>
      <c r="L103" s="64"/>
    </row>
    <row r="104" spans="1:56" ht="14.25" x14ac:dyDescent="0.2">
      <c r="A104" s="59"/>
      <c r="B104" s="59"/>
      <c r="C104" s="59" t="s">
        <v>639</v>
      </c>
      <c r="D104" s="60"/>
      <c r="E104" s="61"/>
      <c r="F104" s="61"/>
      <c r="G104" s="61"/>
      <c r="H104" s="62">
        <f>H98+H99+H101</f>
        <v>1367.01</v>
      </c>
      <c r="I104" s="63"/>
      <c r="J104" s="62">
        <f>J98+J99+J101</f>
        <v>13281.619999999999</v>
      </c>
      <c r="K104" s="63"/>
      <c r="L104" s="64"/>
    </row>
    <row r="105" spans="1:56" ht="14.25" x14ac:dyDescent="0.2">
      <c r="A105" s="59"/>
      <c r="B105" s="59"/>
      <c r="C105" s="59" t="s">
        <v>640</v>
      </c>
      <c r="D105" s="60"/>
      <c r="E105" s="61"/>
      <c r="F105" s="61"/>
      <c r="G105" s="61"/>
      <c r="H105" s="62"/>
      <c r="I105" s="63"/>
      <c r="J105" s="62">
        <f>SUM(Q95:Q108)+SUM(V95:V108)+SUM(X95:X108)+SUM(Y95:Y108)</f>
        <v>2627.9500000000003</v>
      </c>
      <c r="K105" s="63"/>
      <c r="L105" s="64">
        <f>SUM(U95:U108)+SUM(W95:W108)+SUM(Z95:Z108)+SUM(AA95:AA108)</f>
        <v>79075</v>
      </c>
    </row>
    <row r="106" spans="1:56" ht="28.5" x14ac:dyDescent="0.2">
      <c r="A106" s="59"/>
      <c r="B106" s="59" t="s">
        <v>658</v>
      </c>
      <c r="C106" s="59" t="s">
        <v>648</v>
      </c>
      <c r="D106" s="60" t="s">
        <v>642</v>
      </c>
      <c r="E106" s="61">
        <f>Source!BZ33</f>
        <v>109</v>
      </c>
      <c r="F106" s="61">
        <f>ROUND(0.9,7)</f>
        <v>0.9</v>
      </c>
      <c r="G106" s="61">
        <f>Source!AT33</f>
        <v>98.1</v>
      </c>
      <c r="H106" s="62"/>
      <c r="I106" s="63"/>
      <c r="J106" s="62">
        <f>SUM(AG95:AG108)</f>
        <v>2578.02</v>
      </c>
      <c r="K106" s="63"/>
      <c r="L106" s="64">
        <f>SUM(AH95:AH108)</f>
        <v>77573</v>
      </c>
    </row>
    <row r="107" spans="1:56" ht="28.5" x14ac:dyDescent="0.2">
      <c r="A107" s="59"/>
      <c r="B107" s="59" t="s">
        <v>659</v>
      </c>
      <c r="C107" s="59" t="s">
        <v>649</v>
      </c>
      <c r="D107" s="60" t="s">
        <v>642</v>
      </c>
      <c r="E107" s="61">
        <f>Source!CA33</f>
        <v>57</v>
      </c>
      <c r="F107" s="61">
        <f>ROUND(0.85,7)</f>
        <v>0.85</v>
      </c>
      <c r="G107" s="61">
        <f>Source!AU33</f>
        <v>48.45</v>
      </c>
      <c r="H107" s="62"/>
      <c r="I107" s="63"/>
      <c r="J107" s="62">
        <f>SUM(AI95:AI108)</f>
        <v>1273.24</v>
      </c>
      <c r="K107" s="63"/>
      <c r="L107" s="64">
        <f>SUM(AJ95:AJ108)</f>
        <v>38312</v>
      </c>
    </row>
    <row r="108" spans="1:56" ht="15" x14ac:dyDescent="0.25">
      <c r="A108" s="65"/>
      <c r="B108" s="65"/>
      <c r="C108" s="109" t="s">
        <v>644</v>
      </c>
      <c r="D108" s="109"/>
      <c r="E108" s="109"/>
      <c r="F108" s="109"/>
      <c r="G108" s="109"/>
      <c r="H108" s="109"/>
      <c r="I108" s="109">
        <f>J98+J99+J101+J106+J107</f>
        <v>17132.88</v>
      </c>
      <c r="J108" s="109"/>
      <c r="K108" s="65"/>
      <c r="L108" s="65"/>
      <c r="O108" s="40">
        <f>I108</f>
        <v>17132.88</v>
      </c>
      <c r="P108">
        <f>K108</f>
        <v>0</v>
      </c>
      <c r="Q108" s="40">
        <f>J98</f>
        <v>2386.65</v>
      </c>
      <c r="R108" s="40">
        <f>J98</f>
        <v>2386.65</v>
      </c>
      <c r="U108" s="41">
        <f>L98</f>
        <v>71814</v>
      </c>
      <c r="X108" s="40">
        <f>J100</f>
        <v>241.3</v>
      </c>
      <c r="Z108" s="41">
        <f>L100</f>
        <v>7261</v>
      </c>
      <c r="AB108" s="40">
        <f>J99</f>
        <v>2290.42</v>
      </c>
      <c r="AD108" s="41">
        <f>L99</f>
        <v>0</v>
      </c>
      <c r="AF108" s="40">
        <f>J101</f>
        <v>8604.5499999999993</v>
      </c>
      <c r="AN108">
        <f>IF(Source!BI33&lt;=1,J98+J99+J101+J106+J107, 0)</f>
        <v>17132.88</v>
      </c>
      <c r="AO108">
        <f>IF(Source!BI33&lt;=1,J101, 0)</f>
        <v>8604.5499999999993</v>
      </c>
      <c r="AP108">
        <f>IF(Source!BI33&lt;=1,J99, 0)</f>
        <v>2290.42</v>
      </c>
      <c r="AQ108">
        <f>IF(Source!BI33&lt;=1,J98, 0)</f>
        <v>2386.65</v>
      </c>
      <c r="AX108">
        <f>IF(Source!BI33=2,J98+J99+J101+J106+J107, 0)</f>
        <v>0</v>
      </c>
      <c r="AY108">
        <f>IF(Source!BI33=2,J101, 0)</f>
        <v>0</v>
      </c>
      <c r="AZ108">
        <f>IF(Source!BI33=2,J99, 0)</f>
        <v>0</v>
      </c>
      <c r="BA108">
        <f>IF(Source!BI33=2,J98, 0)</f>
        <v>0</v>
      </c>
    </row>
    <row r="109" spans="1:56" ht="146.25" x14ac:dyDescent="0.2">
      <c r="A109" s="59">
        <v>7</v>
      </c>
      <c r="B109" s="59" t="str">
        <f>Source!F34</f>
        <v>12-01-017-2</v>
      </c>
      <c r="C109" s="59" t="s">
        <v>660</v>
      </c>
      <c r="D109" s="60" t="str">
        <f>Source!H34</f>
        <v>100 м2 стяжки</v>
      </c>
      <c r="E109" s="61">
        <f>Source!K34</f>
        <v>9.1530000000000005</v>
      </c>
      <c r="F109" s="61"/>
      <c r="G109" s="61">
        <f>Source!I34</f>
        <v>9.1530000000000005</v>
      </c>
      <c r="H109" s="62"/>
      <c r="I109" s="63"/>
      <c r="J109" s="62"/>
      <c r="K109" s="63"/>
      <c r="L109" s="64"/>
      <c r="AG109">
        <f>Source!X34</f>
        <v>3484.71</v>
      </c>
      <c r="AH109">
        <f>Source!HK34</f>
        <v>104855</v>
      </c>
      <c r="AI109">
        <f>Source!Y34</f>
        <v>1822.28</v>
      </c>
      <c r="AJ109">
        <f>Source!HL34</f>
        <v>54832</v>
      </c>
      <c r="AS109">
        <f>IF(Source!BI34&lt;=1,AH109, 0)</f>
        <v>104855</v>
      </c>
      <c r="AT109">
        <f>IF(Source!BI34&lt;=1,AJ109, 0)</f>
        <v>54832</v>
      </c>
      <c r="BC109">
        <f>IF(Source!BI34=2,AH109, 0)</f>
        <v>0</v>
      </c>
      <c r="BD109">
        <f>IF(Source!BI34=2,AJ109, 0)</f>
        <v>0</v>
      </c>
    </row>
    <row r="110" spans="1:56" ht="165.75" x14ac:dyDescent="0.2">
      <c r="A110" s="65"/>
      <c r="B110" s="68" t="str">
        <f>Source!EO34</f>
        <v>Поправка: М-ка 421/пр 04.08.20 п.58 п.п. б)</v>
      </c>
      <c r="C110" s="68" t="str">
        <f>Source!CN34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110" s="65"/>
      <c r="E110" s="65"/>
      <c r="F110" s="65"/>
      <c r="G110" s="65"/>
      <c r="H110" s="65"/>
      <c r="I110" s="65"/>
      <c r="J110" s="65"/>
      <c r="K110" s="65"/>
      <c r="L110" s="65"/>
    </row>
    <row r="111" spans="1:56" x14ac:dyDescent="0.2">
      <c r="A111" s="65"/>
      <c r="B111" s="65"/>
      <c r="C111" s="66" t="str">
        <f>"Объем: "&amp;Source!K34&amp;"=915,3/"&amp;"100"</f>
        <v>Объем: 9,153=915,3/100</v>
      </c>
      <c r="D111" s="65"/>
      <c r="E111" s="65"/>
      <c r="F111" s="65"/>
      <c r="G111" s="65"/>
      <c r="H111" s="65"/>
      <c r="I111" s="65"/>
      <c r="J111" s="65"/>
      <c r="K111" s="65"/>
      <c r="L111" s="65"/>
    </row>
    <row r="112" spans="1:56" ht="14.25" x14ac:dyDescent="0.2">
      <c r="A112" s="59"/>
      <c r="B112" s="67">
        <v>1</v>
      </c>
      <c r="C112" s="59" t="s">
        <v>635</v>
      </c>
      <c r="D112" s="60"/>
      <c r="E112" s="61"/>
      <c r="F112" s="61"/>
      <c r="G112" s="61"/>
      <c r="H112" s="62">
        <f>Source!AO34</f>
        <v>8.33</v>
      </c>
      <c r="I112" s="63">
        <f>ROUND((1.15)*35,7)</f>
        <v>40.25</v>
      </c>
      <c r="J112" s="62">
        <f>ROUND(Source!AF34*Source!I34, 2)</f>
        <v>3068.84</v>
      </c>
      <c r="K112" s="63">
        <f>IF(Source!BA34&lt;&gt; 0, Source!BA34, 1)</f>
        <v>30.09</v>
      </c>
      <c r="L112" s="64">
        <f>Source!HJ34</f>
        <v>92341</v>
      </c>
    </row>
    <row r="113" spans="1:56" ht="14.25" x14ac:dyDescent="0.2">
      <c r="A113" s="59"/>
      <c r="B113" s="67">
        <v>3</v>
      </c>
      <c r="C113" s="59" t="s">
        <v>636</v>
      </c>
      <c r="D113" s="60"/>
      <c r="E113" s="61"/>
      <c r="F113" s="61"/>
      <c r="G113" s="61"/>
      <c r="H113" s="62">
        <f>Source!AM34</f>
        <v>2.82</v>
      </c>
      <c r="I113" s="63">
        <f>ROUND((1.25)*35,7)</f>
        <v>43.75</v>
      </c>
      <c r="J113" s="62">
        <f>ROUND(Source!AD34*Source!I34, 2)</f>
        <v>1129.25</v>
      </c>
      <c r="K113" s="63"/>
      <c r="L113" s="64"/>
    </row>
    <row r="114" spans="1:56" ht="14.25" x14ac:dyDescent="0.2">
      <c r="A114" s="59"/>
      <c r="B114" s="67">
        <v>2</v>
      </c>
      <c r="C114" s="59" t="s">
        <v>646</v>
      </c>
      <c r="D114" s="60"/>
      <c r="E114" s="61"/>
      <c r="F114" s="61"/>
      <c r="G114" s="61"/>
      <c r="H114" s="62">
        <f>Source!AN34</f>
        <v>0.32</v>
      </c>
      <c r="I114" s="63">
        <f>ROUND((1.25)*35,7)</f>
        <v>43.75</v>
      </c>
      <c r="J114" s="69">
        <f>ROUND(Source!AE34*Source!I34, 2)</f>
        <v>128.13999999999999</v>
      </c>
      <c r="K114" s="63">
        <f>IF(Source!BS34&lt;&gt; 0, Source!BS34, 1)</f>
        <v>30.09</v>
      </c>
      <c r="L114" s="70">
        <f>Source!HI34</f>
        <v>3856</v>
      </c>
    </row>
    <row r="115" spans="1:56" ht="14.25" x14ac:dyDescent="0.2">
      <c r="A115" s="59"/>
      <c r="B115" s="67">
        <v>4</v>
      </c>
      <c r="C115" s="59" t="s">
        <v>654</v>
      </c>
      <c r="D115" s="60"/>
      <c r="E115" s="61"/>
      <c r="F115" s="61"/>
      <c r="G115" s="61"/>
      <c r="H115" s="62">
        <f>Source!AL34</f>
        <v>60.08</v>
      </c>
      <c r="I115" s="63">
        <f>ROUND(35,7)</f>
        <v>35</v>
      </c>
      <c r="J115" s="62">
        <f>ROUND(Source!AC34*Source!I34, 2)</f>
        <v>19246.93</v>
      </c>
      <c r="K115" s="63"/>
      <c r="L115" s="64"/>
    </row>
    <row r="116" spans="1:56" ht="14.25" x14ac:dyDescent="0.2">
      <c r="A116" s="59"/>
      <c r="B116" s="59"/>
      <c r="C116" s="59" t="s">
        <v>637</v>
      </c>
      <c r="D116" s="60" t="s">
        <v>638</v>
      </c>
      <c r="E116" s="61">
        <f>Source!AQ34</f>
        <v>1</v>
      </c>
      <c r="F116" s="61">
        <f>ROUND((1.15)*35,7)</f>
        <v>40.25</v>
      </c>
      <c r="G116" s="61">
        <f>ROUND(Source!U34, 7)</f>
        <v>368.40825000000001</v>
      </c>
      <c r="H116" s="62"/>
      <c r="I116" s="63"/>
      <c r="J116" s="62"/>
      <c r="K116" s="63"/>
      <c r="L116" s="64"/>
    </row>
    <row r="117" spans="1:56" ht="14.25" x14ac:dyDescent="0.2">
      <c r="A117" s="59"/>
      <c r="B117" s="59"/>
      <c r="C117" s="59" t="s">
        <v>647</v>
      </c>
      <c r="D117" s="60" t="s">
        <v>638</v>
      </c>
      <c r="E117" s="61">
        <f>Source!AR34</f>
        <v>0.03</v>
      </c>
      <c r="F117" s="61">
        <f>ROUND((1.25)*35,7)</f>
        <v>43.75</v>
      </c>
      <c r="G117" s="61">
        <f>ROUND(Source!V34, 7)</f>
        <v>12.0133125</v>
      </c>
      <c r="H117" s="62"/>
      <c r="I117" s="63"/>
      <c r="J117" s="62"/>
      <c r="K117" s="63"/>
      <c r="L117" s="64"/>
    </row>
    <row r="118" spans="1:56" ht="14.25" x14ac:dyDescent="0.2">
      <c r="A118" s="59"/>
      <c r="B118" s="59"/>
      <c r="C118" s="59" t="s">
        <v>639</v>
      </c>
      <c r="D118" s="60"/>
      <c r="E118" s="61"/>
      <c r="F118" s="61"/>
      <c r="G118" s="61"/>
      <c r="H118" s="62">
        <f>H112+H113+H115</f>
        <v>71.23</v>
      </c>
      <c r="I118" s="63"/>
      <c r="J118" s="62">
        <f>J112+J113+J115</f>
        <v>23445.02</v>
      </c>
      <c r="K118" s="63"/>
      <c r="L118" s="64"/>
    </row>
    <row r="119" spans="1:56" ht="14.25" x14ac:dyDescent="0.2">
      <c r="A119" s="59"/>
      <c r="B119" s="59"/>
      <c r="C119" s="59" t="s">
        <v>640</v>
      </c>
      <c r="D119" s="60"/>
      <c r="E119" s="61"/>
      <c r="F119" s="61"/>
      <c r="G119" s="61"/>
      <c r="H119" s="62"/>
      <c r="I119" s="63"/>
      <c r="J119" s="62">
        <f>SUM(Q109:Q122)+SUM(V109:V122)+SUM(X109:X122)+SUM(Y109:Y122)</f>
        <v>3196.98</v>
      </c>
      <c r="K119" s="63"/>
      <c r="L119" s="64">
        <f>SUM(U109:U122)+SUM(W109:W122)+SUM(Z109:Z122)+SUM(AA109:AA122)</f>
        <v>96197</v>
      </c>
    </row>
    <row r="120" spans="1:56" ht="14.25" x14ac:dyDescent="0.2">
      <c r="A120" s="59"/>
      <c r="B120" s="59" t="s">
        <v>38</v>
      </c>
      <c r="C120" s="59" t="s">
        <v>648</v>
      </c>
      <c r="D120" s="60" t="s">
        <v>642</v>
      </c>
      <c r="E120" s="61">
        <f>Source!BZ34</f>
        <v>109</v>
      </c>
      <c r="F120" s="61"/>
      <c r="G120" s="61">
        <f>Source!AT34</f>
        <v>109</v>
      </c>
      <c r="H120" s="62"/>
      <c r="I120" s="63"/>
      <c r="J120" s="62">
        <f>SUM(AG109:AG122)</f>
        <v>3484.71</v>
      </c>
      <c r="K120" s="63"/>
      <c r="L120" s="64">
        <f>SUM(AH109:AH122)</f>
        <v>104855</v>
      </c>
    </row>
    <row r="121" spans="1:56" ht="14.25" x14ac:dyDescent="0.2">
      <c r="A121" s="59"/>
      <c r="B121" s="59" t="s">
        <v>39</v>
      </c>
      <c r="C121" s="59" t="s">
        <v>649</v>
      </c>
      <c r="D121" s="60" t="s">
        <v>642</v>
      </c>
      <c r="E121" s="61">
        <f>Source!CA34</f>
        <v>57</v>
      </c>
      <c r="F121" s="61"/>
      <c r="G121" s="61">
        <f>Source!AU34</f>
        <v>57</v>
      </c>
      <c r="H121" s="62"/>
      <c r="I121" s="63"/>
      <c r="J121" s="62">
        <f>SUM(AI109:AI122)</f>
        <v>1822.28</v>
      </c>
      <c r="K121" s="63"/>
      <c r="L121" s="64">
        <f>SUM(AJ109:AJ122)</f>
        <v>54832</v>
      </c>
    </row>
    <row r="122" spans="1:56" ht="15" x14ac:dyDescent="0.25">
      <c r="A122" s="65"/>
      <c r="B122" s="65"/>
      <c r="C122" s="109" t="s">
        <v>644</v>
      </c>
      <c r="D122" s="109"/>
      <c r="E122" s="109"/>
      <c r="F122" s="109"/>
      <c r="G122" s="109"/>
      <c r="H122" s="109"/>
      <c r="I122" s="109">
        <f>J112+J113+J115+J120+J121</f>
        <v>28752.01</v>
      </c>
      <c r="J122" s="109"/>
      <c r="K122" s="65"/>
      <c r="L122" s="65"/>
      <c r="O122" s="40">
        <f>I122</f>
        <v>28752.01</v>
      </c>
      <c r="P122">
        <f>K122</f>
        <v>0</v>
      </c>
      <c r="Q122" s="40">
        <f>J112</f>
        <v>3068.84</v>
      </c>
      <c r="R122" s="40">
        <f>J112</f>
        <v>3068.84</v>
      </c>
      <c r="U122" s="41">
        <f>L112</f>
        <v>92341</v>
      </c>
      <c r="X122" s="40">
        <f>J114</f>
        <v>128.13999999999999</v>
      </c>
      <c r="Z122" s="41">
        <f>L114</f>
        <v>3856</v>
      </c>
      <c r="AB122" s="40">
        <f>J113</f>
        <v>1129.25</v>
      </c>
      <c r="AD122" s="41">
        <f>L113</f>
        <v>0</v>
      </c>
      <c r="AF122" s="40">
        <f>J115</f>
        <v>19246.93</v>
      </c>
      <c r="AN122">
        <f>IF(Source!BI34&lt;=1,J112+J113+J115+J120+J121, 0)</f>
        <v>28752.01</v>
      </c>
      <c r="AO122">
        <f>IF(Source!BI34&lt;=1,J115, 0)</f>
        <v>19246.93</v>
      </c>
      <c r="AP122">
        <f>IF(Source!BI34&lt;=1,J113, 0)</f>
        <v>1129.25</v>
      </c>
      <c r="AQ122">
        <f>IF(Source!BI34&lt;=1,J112, 0)</f>
        <v>3068.84</v>
      </c>
      <c r="AX122">
        <f>IF(Source!BI34=2,J112+J113+J115+J120+J121, 0)</f>
        <v>0</v>
      </c>
      <c r="AY122">
        <f>IF(Source!BI34=2,J115, 0)</f>
        <v>0</v>
      </c>
      <c r="AZ122">
        <f>IF(Source!BI34=2,J113, 0)</f>
        <v>0</v>
      </c>
      <c r="BA122">
        <f>IF(Source!BI34=2,J112, 0)</f>
        <v>0</v>
      </c>
    </row>
    <row r="123" spans="1:56" ht="159" x14ac:dyDescent="0.2">
      <c r="A123" s="59">
        <v>8</v>
      </c>
      <c r="B123" s="59" t="str">
        <f>Source!F35</f>
        <v>12-01-016-2</v>
      </c>
      <c r="C123" s="59" t="s">
        <v>661</v>
      </c>
      <c r="D123" s="60" t="str">
        <f>Source!H35</f>
        <v>100 м2 кровли</v>
      </c>
      <c r="E123" s="61">
        <f>Source!K35</f>
        <v>9.1530000000000005</v>
      </c>
      <c r="F123" s="61"/>
      <c r="G123" s="61">
        <f>Source!I35</f>
        <v>9.1530000000000005</v>
      </c>
      <c r="H123" s="62"/>
      <c r="I123" s="63"/>
      <c r="J123" s="62"/>
      <c r="K123" s="63"/>
      <c r="L123" s="64"/>
      <c r="AG123">
        <f>Source!X35</f>
        <v>244</v>
      </c>
      <c r="AH123">
        <f>Source!HK35</f>
        <v>7342</v>
      </c>
      <c r="AI123">
        <f>Source!Y35</f>
        <v>120.51</v>
      </c>
      <c r="AJ123">
        <f>Source!HL35</f>
        <v>3626</v>
      </c>
      <c r="AS123">
        <f>IF(Source!BI35&lt;=1,AH123, 0)</f>
        <v>7342</v>
      </c>
      <c r="AT123">
        <f>IF(Source!BI35&lt;=1,AJ123, 0)</f>
        <v>3626</v>
      </c>
      <c r="BC123">
        <f>IF(Source!BI35=2,AH123, 0)</f>
        <v>0</v>
      </c>
      <c r="BD123">
        <f>IF(Source!BI35=2,AJ123, 0)</f>
        <v>0</v>
      </c>
    </row>
    <row r="124" spans="1:56" ht="165.75" x14ac:dyDescent="0.2">
      <c r="A124" s="65"/>
      <c r="B124" s="68" t="str">
        <f>Source!EO35</f>
        <v>Поправка: М-ка 421/пр 04.08.20 п.58 п.п. б)</v>
      </c>
      <c r="C124" s="68" t="str">
        <f>Source!CN35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124" s="65"/>
      <c r="E124" s="65"/>
      <c r="F124" s="65"/>
      <c r="G124" s="65"/>
      <c r="H124" s="65"/>
      <c r="I124" s="65"/>
      <c r="J124" s="65"/>
      <c r="K124" s="65"/>
      <c r="L124" s="65"/>
    </row>
    <row r="125" spans="1:56" x14ac:dyDescent="0.2">
      <c r="A125" s="65"/>
      <c r="B125" s="65"/>
      <c r="C125" s="66" t="str">
        <f>"Объем: "&amp;Source!K35&amp;"=915,3/"&amp;"100"</f>
        <v>Объем: 9,153=915,3/100</v>
      </c>
      <c r="D125" s="65"/>
      <c r="E125" s="65"/>
      <c r="F125" s="65"/>
      <c r="G125" s="65"/>
      <c r="H125" s="65"/>
      <c r="I125" s="65"/>
      <c r="J125" s="65"/>
      <c r="K125" s="65"/>
      <c r="L125" s="65"/>
    </row>
    <row r="126" spans="1:56" ht="14.25" x14ac:dyDescent="0.2">
      <c r="A126" s="59"/>
      <c r="B126" s="67">
        <v>1</v>
      </c>
      <c r="C126" s="59" t="s">
        <v>635</v>
      </c>
      <c r="D126" s="60"/>
      <c r="E126" s="61"/>
      <c r="F126" s="61"/>
      <c r="G126" s="61"/>
      <c r="H126" s="62">
        <f>Source!AO35</f>
        <v>23.63</v>
      </c>
      <c r="I126" s="63">
        <f>ROUND(1.15,7)</f>
        <v>1.1499999999999999</v>
      </c>
      <c r="J126" s="62">
        <f>ROUND(Source!AF35*Source!I35, 2)</f>
        <v>248.73</v>
      </c>
      <c r="K126" s="63">
        <f>IF(Source!BA35&lt;&gt; 0, Source!BA35, 1)</f>
        <v>30.09</v>
      </c>
      <c r="L126" s="64">
        <f>Source!HJ35</f>
        <v>7484</v>
      </c>
    </row>
    <row r="127" spans="1:56" ht="14.25" x14ac:dyDescent="0.2">
      <c r="A127" s="59"/>
      <c r="B127" s="67">
        <v>3</v>
      </c>
      <c r="C127" s="59" t="s">
        <v>636</v>
      </c>
      <c r="D127" s="60"/>
      <c r="E127" s="61"/>
      <c r="F127" s="61"/>
      <c r="G127" s="61"/>
      <c r="H127" s="62">
        <f>Source!AM35</f>
        <v>3.66</v>
      </c>
      <c r="I127" s="63">
        <f>ROUND(1.25,7)</f>
        <v>1.25</v>
      </c>
      <c r="J127" s="62">
        <f>ROUND(Source!AD35*Source!I35, 2)</f>
        <v>41.87</v>
      </c>
      <c r="K127" s="63"/>
      <c r="L127" s="64"/>
    </row>
    <row r="128" spans="1:56" ht="14.25" x14ac:dyDescent="0.2">
      <c r="A128" s="59"/>
      <c r="B128" s="67">
        <v>4</v>
      </c>
      <c r="C128" s="59" t="s">
        <v>654</v>
      </c>
      <c r="D128" s="60"/>
      <c r="E128" s="61"/>
      <c r="F128" s="61"/>
      <c r="G128" s="61"/>
      <c r="H128" s="62">
        <f>Source!AL35</f>
        <v>96.05</v>
      </c>
      <c r="I128" s="63"/>
      <c r="J128" s="62">
        <f>ROUND(Source!AC35*Source!I35, 2)</f>
        <v>879.15</v>
      </c>
      <c r="K128" s="63"/>
      <c r="L128" s="64"/>
    </row>
    <row r="129" spans="1:56" ht="14.25" x14ac:dyDescent="0.2">
      <c r="A129" s="59"/>
      <c r="B129" s="59"/>
      <c r="C129" s="59" t="s">
        <v>637</v>
      </c>
      <c r="D129" s="60" t="s">
        <v>638</v>
      </c>
      <c r="E129" s="61">
        <f>Source!AQ35</f>
        <v>2.8</v>
      </c>
      <c r="F129" s="61">
        <f>ROUND(1.15,7)</f>
        <v>1.1499999999999999</v>
      </c>
      <c r="G129" s="61">
        <f>ROUND(Source!U35, 7)</f>
        <v>29.472660000000001</v>
      </c>
      <c r="H129" s="62"/>
      <c r="I129" s="63"/>
      <c r="J129" s="62"/>
      <c r="K129" s="63"/>
      <c r="L129" s="64"/>
    </row>
    <row r="130" spans="1:56" ht="14.25" x14ac:dyDescent="0.2">
      <c r="A130" s="59"/>
      <c r="B130" s="59"/>
      <c r="C130" s="59" t="s">
        <v>639</v>
      </c>
      <c r="D130" s="60"/>
      <c r="E130" s="61"/>
      <c r="F130" s="61"/>
      <c r="G130" s="61"/>
      <c r="H130" s="62">
        <f>H126+H127+H128</f>
        <v>123.34</v>
      </c>
      <c r="I130" s="63"/>
      <c r="J130" s="62">
        <f>J126+J127+J128</f>
        <v>1169.75</v>
      </c>
      <c r="K130" s="63"/>
      <c r="L130" s="64"/>
    </row>
    <row r="131" spans="1:56" ht="14.25" x14ac:dyDescent="0.2">
      <c r="A131" s="59"/>
      <c r="B131" s="59"/>
      <c r="C131" s="59" t="s">
        <v>640</v>
      </c>
      <c r="D131" s="60"/>
      <c r="E131" s="61"/>
      <c r="F131" s="61"/>
      <c r="G131" s="61"/>
      <c r="H131" s="62"/>
      <c r="I131" s="63"/>
      <c r="J131" s="62">
        <f>SUM(Q123:Q134)+SUM(V123:V134)+SUM(X123:X134)+SUM(Y123:Y134)</f>
        <v>248.73</v>
      </c>
      <c r="K131" s="63"/>
      <c r="L131" s="64">
        <f>SUM(U123:U134)+SUM(W123:W134)+SUM(Z123:Z134)+SUM(AA123:AA134)</f>
        <v>7484</v>
      </c>
    </row>
    <row r="132" spans="1:56" ht="28.5" x14ac:dyDescent="0.2">
      <c r="A132" s="59"/>
      <c r="B132" s="59" t="s">
        <v>658</v>
      </c>
      <c r="C132" s="59" t="s">
        <v>648</v>
      </c>
      <c r="D132" s="60" t="s">
        <v>642</v>
      </c>
      <c r="E132" s="61">
        <f>Source!BZ35</f>
        <v>109</v>
      </c>
      <c r="F132" s="61">
        <f>ROUND(0.9,7)</f>
        <v>0.9</v>
      </c>
      <c r="G132" s="61">
        <f>Source!AT35</f>
        <v>98.1</v>
      </c>
      <c r="H132" s="62"/>
      <c r="I132" s="63"/>
      <c r="J132" s="62">
        <f>SUM(AG123:AG134)</f>
        <v>244</v>
      </c>
      <c r="K132" s="63"/>
      <c r="L132" s="64">
        <f>SUM(AH123:AH134)</f>
        <v>7342</v>
      </c>
    </row>
    <row r="133" spans="1:56" ht="28.5" x14ac:dyDescent="0.2">
      <c r="A133" s="59"/>
      <c r="B133" s="59" t="s">
        <v>659</v>
      </c>
      <c r="C133" s="59" t="s">
        <v>649</v>
      </c>
      <c r="D133" s="60" t="s">
        <v>642</v>
      </c>
      <c r="E133" s="61">
        <f>Source!CA35</f>
        <v>57</v>
      </c>
      <c r="F133" s="61">
        <f>ROUND(0.85,7)</f>
        <v>0.85</v>
      </c>
      <c r="G133" s="61">
        <f>Source!AU35</f>
        <v>48.45</v>
      </c>
      <c r="H133" s="62"/>
      <c r="I133" s="63"/>
      <c r="J133" s="62">
        <f>SUM(AI123:AI134)</f>
        <v>120.51</v>
      </c>
      <c r="K133" s="63"/>
      <c r="L133" s="64">
        <f>SUM(AJ123:AJ134)</f>
        <v>3626</v>
      </c>
    </row>
    <row r="134" spans="1:56" ht="15" x14ac:dyDescent="0.25">
      <c r="A134" s="65"/>
      <c r="B134" s="65"/>
      <c r="C134" s="109" t="s">
        <v>644</v>
      </c>
      <c r="D134" s="109"/>
      <c r="E134" s="109"/>
      <c r="F134" s="109"/>
      <c r="G134" s="109"/>
      <c r="H134" s="109"/>
      <c r="I134" s="109">
        <f>J126+J127+J128+J132+J133</f>
        <v>1534.26</v>
      </c>
      <c r="J134" s="109"/>
      <c r="K134" s="65"/>
      <c r="L134" s="65"/>
      <c r="O134" s="40">
        <f>I134</f>
        <v>1534.26</v>
      </c>
      <c r="P134">
        <f>K134</f>
        <v>0</v>
      </c>
      <c r="Q134" s="40">
        <f>J126</f>
        <v>248.73</v>
      </c>
      <c r="R134" s="40">
        <f>J126</f>
        <v>248.73</v>
      </c>
      <c r="U134" s="41">
        <f>L126</f>
        <v>7484</v>
      </c>
      <c r="X134">
        <f>0</f>
        <v>0</v>
      </c>
      <c r="Z134">
        <f>0</f>
        <v>0</v>
      </c>
      <c r="AB134" s="40">
        <f>J127</f>
        <v>41.87</v>
      </c>
      <c r="AD134" s="41">
        <f>L127</f>
        <v>0</v>
      </c>
      <c r="AF134" s="40">
        <f>J128</f>
        <v>879.15</v>
      </c>
      <c r="AN134">
        <f>IF(Source!BI35&lt;=1,J126+J127+J128+J132+J133, 0)</f>
        <v>1534.26</v>
      </c>
      <c r="AO134">
        <f>IF(Source!BI35&lt;=1,J128, 0)</f>
        <v>879.15</v>
      </c>
      <c r="AP134">
        <f>IF(Source!BI35&lt;=1,J127, 0)</f>
        <v>41.87</v>
      </c>
      <c r="AQ134">
        <f>IF(Source!BI35&lt;=1,J126, 0)</f>
        <v>248.73</v>
      </c>
      <c r="AX134">
        <f>IF(Source!BI35=2,J126+J127+J128+J132+J133, 0)</f>
        <v>0</v>
      </c>
      <c r="AY134">
        <f>IF(Source!BI35=2,J128, 0)</f>
        <v>0</v>
      </c>
      <c r="AZ134">
        <f>IF(Source!BI35=2,J127, 0)</f>
        <v>0</v>
      </c>
      <c r="BA134">
        <f>IF(Source!BI35=2,J126, 0)</f>
        <v>0</v>
      </c>
    </row>
    <row r="135" spans="1:56" ht="28.5" x14ac:dyDescent="0.2">
      <c r="A135" s="59">
        <v>9</v>
      </c>
      <c r="B135" s="59" t="str">
        <f>Source!F36</f>
        <v>101-1780</v>
      </c>
      <c r="C135" s="59" t="str">
        <f>Source!G36</f>
        <v>Эмульсия битумная для гидроизоляционных работ</v>
      </c>
      <c r="D135" s="60" t="str">
        <f>Source!H36</f>
        <v>т</v>
      </c>
      <c r="E135" s="61">
        <f>Source!K36</f>
        <v>-0.411885</v>
      </c>
      <c r="F135" s="61"/>
      <c r="G135" s="61">
        <f>Source!I36</f>
        <v>-0.411885</v>
      </c>
      <c r="H135" s="62">
        <f>Source!AL36</f>
        <v>2134.5300000000002</v>
      </c>
      <c r="I135" s="63"/>
      <c r="J135" s="62">
        <f>ROUND(Source!AC36*Source!I36, 2)</f>
        <v>-879.18</v>
      </c>
      <c r="K135" s="63"/>
      <c r="L135" s="64"/>
      <c r="AG135">
        <f>Source!X36</f>
        <v>0</v>
      </c>
      <c r="AH135">
        <f>Source!HK36</f>
        <v>0</v>
      </c>
      <c r="AI135">
        <f>Source!Y36</f>
        <v>0</v>
      </c>
      <c r="AJ135">
        <f>Source!HL36</f>
        <v>0</v>
      </c>
      <c r="AS135">
        <f>IF(Source!BI36&lt;=1,AH135, 0)</f>
        <v>0</v>
      </c>
      <c r="AT135">
        <f>IF(Source!BI36&lt;=1,AJ135, 0)</f>
        <v>0</v>
      </c>
      <c r="BC135">
        <f>IF(Source!BI36=2,AH135, 0)</f>
        <v>0</v>
      </c>
      <c r="BD135">
        <f>IF(Source!BI36=2,AJ135, 0)</f>
        <v>0</v>
      </c>
    </row>
    <row r="136" spans="1:56" ht="165.75" x14ac:dyDescent="0.2">
      <c r="A136" s="65"/>
      <c r="B136" s="68" t="str">
        <f>Source!EO36</f>
        <v>Поправка: М-ка 421/пр 04.08.20 п.58 п.п. б)</v>
      </c>
      <c r="C136" s="68" t="str">
        <f>Source!CN36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136" s="65"/>
      <c r="E136" s="65"/>
      <c r="F136" s="65"/>
      <c r="G136" s="65"/>
      <c r="H136" s="65"/>
      <c r="I136" s="65"/>
      <c r="J136" s="65"/>
      <c r="K136" s="65"/>
      <c r="L136" s="65"/>
    </row>
    <row r="137" spans="1:56" x14ac:dyDescent="0.2">
      <c r="A137" s="65"/>
      <c r="B137" s="65"/>
      <c r="C137" s="66" t="str">
        <f>"Объем: "&amp;Source!K36&amp;"="&amp;Source!I35&amp;"*"&amp;"-"&amp;"0,045"</f>
        <v>Объем: -0,411885=9,153*-0,045</v>
      </c>
      <c r="D137" s="65"/>
      <c r="E137" s="65"/>
      <c r="F137" s="65"/>
      <c r="G137" s="65"/>
      <c r="H137" s="65"/>
      <c r="I137" s="65"/>
      <c r="J137" s="65"/>
      <c r="K137" s="65"/>
      <c r="L137" s="65"/>
    </row>
    <row r="138" spans="1:56" ht="15" x14ac:dyDescent="0.25">
      <c r="A138" s="65"/>
      <c r="B138" s="65"/>
      <c r="C138" s="109" t="s">
        <v>644</v>
      </c>
      <c r="D138" s="109"/>
      <c r="E138" s="109"/>
      <c r="F138" s="109"/>
      <c r="G138" s="109"/>
      <c r="H138" s="109"/>
      <c r="I138" s="109">
        <f>J135</f>
        <v>-879.18</v>
      </c>
      <c r="J138" s="109"/>
      <c r="K138" s="65"/>
      <c r="L138" s="65"/>
      <c r="O138" s="40">
        <f>I138</f>
        <v>-879.18</v>
      </c>
      <c r="P138">
        <f>K138</f>
        <v>0</v>
      </c>
      <c r="Q138">
        <f>0</f>
        <v>0</v>
      </c>
      <c r="R138">
        <f>0</f>
        <v>0</v>
      </c>
      <c r="U138">
        <f>0</f>
        <v>0</v>
      </c>
      <c r="X138">
        <f>0</f>
        <v>0</v>
      </c>
      <c r="Z138">
        <f>0</f>
        <v>0</v>
      </c>
      <c r="AB138">
        <f>0</f>
        <v>0</v>
      </c>
      <c r="AD138">
        <f>0</f>
        <v>0</v>
      </c>
      <c r="AF138" s="40">
        <f>I138</f>
        <v>-879.18</v>
      </c>
      <c r="AN138">
        <f>IF(Source!BI36&lt;=1,J135, 0)</f>
        <v>-879.18</v>
      </c>
      <c r="AO138">
        <f>IF(Source!BI36&lt;=1,I138, 0)</f>
        <v>-879.18</v>
      </c>
      <c r="AP138">
        <f>IF(Source!BI36&lt;=1,0, 0)</f>
        <v>0</v>
      </c>
      <c r="AQ138">
        <f>IF(Source!BI36&lt;=1,0, 0)</f>
        <v>0</v>
      </c>
      <c r="AX138">
        <f>IF(Source!BI36=2,J135, 0)</f>
        <v>0</v>
      </c>
      <c r="AY138">
        <f>IF(Source!BI36=2,I138, 0)</f>
        <v>0</v>
      </c>
      <c r="AZ138">
        <f>IF(Source!BI36=2,0, 0)</f>
        <v>0</v>
      </c>
      <c r="BA138">
        <f>IF(Source!BI36=2,0, 0)</f>
        <v>0</v>
      </c>
    </row>
    <row r="139" spans="1:56" ht="28.5" x14ac:dyDescent="0.2">
      <c r="A139" s="59">
        <v>10</v>
      </c>
      <c r="B139" s="59" t="str">
        <f>Source!F37</f>
        <v>113-2230</v>
      </c>
      <c r="C139" s="59" t="str">
        <f>Source!G37</f>
        <v>Праймер битумный ТЕХНОНИКОЛЬ №01</v>
      </c>
      <c r="D139" s="60" t="str">
        <f>Source!H37</f>
        <v>л</v>
      </c>
      <c r="E139" s="61">
        <f>Source!K37</f>
        <v>275</v>
      </c>
      <c r="F139" s="61"/>
      <c r="G139" s="61">
        <f>Source!I37</f>
        <v>275</v>
      </c>
      <c r="H139" s="62">
        <f>Source!AL37</f>
        <v>9.15</v>
      </c>
      <c r="I139" s="63"/>
      <c r="J139" s="62">
        <f>ROUND(Source!AC37*Source!I37, 2)</f>
        <v>2516.25</v>
      </c>
      <c r="K139" s="63"/>
      <c r="L139" s="64"/>
      <c r="AG139">
        <f>Source!X37</f>
        <v>0</v>
      </c>
      <c r="AH139">
        <f>Source!HK37</f>
        <v>0</v>
      </c>
      <c r="AI139">
        <f>Source!Y37</f>
        <v>0</v>
      </c>
      <c r="AJ139">
        <f>Source!HL37</f>
        <v>0</v>
      </c>
      <c r="AS139">
        <f>IF(Source!BI37&lt;=1,AH139, 0)</f>
        <v>0</v>
      </c>
      <c r="AT139">
        <f>IF(Source!BI37&lt;=1,AJ139, 0)</f>
        <v>0</v>
      </c>
      <c r="BC139">
        <f>IF(Source!BI37=2,AH139, 0)</f>
        <v>0</v>
      </c>
      <c r="BD139">
        <f>IF(Source!BI37=2,AJ139, 0)</f>
        <v>0</v>
      </c>
    </row>
    <row r="140" spans="1:56" x14ac:dyDescent="0.2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</row>
    <row r="141" spans="1:56" ht="15" x14ac:dyDescent="0.25">
      <c r="A141" s="65"/>
      <c r="B141" s="65"/>
      <c r="C141" s="109" t="s">
        <v>644</v>
      </c>
      <c r="D141" s="109"/>
      <c r="E141" s="109"/>
      <c r="F141" s="109"/>
      <c r="G141" s="109"/>
      <c r="H141" s="109"/>
      <c r="I141" s="109">
        <f>J139</f>
        <v>2516.25</v>
      </c>
      <c r="J141" s="109"/>
      <c r="K141" s="65"/>
      <c r="L141" s="65"/>
      <c r="O141" s="40">
        <f>I141</f>
        <v>2516.25</v>
      </c>
      <c r="P141">
        <f>K141</f>
        <v>0</v>
      </c>
      <c r="Q141">
        <f>0</f>
        <v>0</v>
      </c>
      <c r="R141">
        <f>0</f>
        <v>0</v>
      </c>
      <c r="U141">
        <f>0</f>
        <v>0</v>
      </c>
      <c r="X141">
        <f>0</f>
        <v>0</v>
      </c>
      <c r="Z141">
        <f>0</f>
        <v>0</v>
      </c>
      <c r="AB141">
        <f>0</f>
        <v>0</v>
      </c>
      <c r="AD141">
        <f>0</f>
        <v>0</v>
      </c>
      <c r="AF141" s="40">
        <f>I141</f>
        <v>2516.25</v>
      </c>
      <c r="AN141">
        <f>IF(Source!BI37&lt;=1,J139, 0)</f>
        <v>2516.25</v>
      </c>
      <c r="AO141">
        <f>IF(Source!BI37&lt;=1,I141, 0)</f>
        <v>2516.25</v>
      </c>
      <c r="AP141">
        <f>IF(Source!BI37&lt;=1,0, 0)</f>
        <v>0</v>
      </c>
      <c r="AQ141">
        <f>IF(Source!BI37&lt;=1,0, 0)</f>
        <v>0</v>
      </c>
      <c r="AX141">
        <f>IF(Source!BI37=2,J139, 0)</f>
        <v>0</v>
      </c>
      <c r="AY141">
        <f>IF(Source!BI37=2,I141, 0)</f>
        <v>0</v>
      </c>
      <c r="AZ141">
        <f>IF(Source!BI37=2,0, 0)</f>
        <v>0</v>
      </c>
      <c r="BA141">
        <f>IF(Source!BI37=2,0, 0)</f>
        <v>0</v>
      </c>
    </row>
    <row r="142" spans="1:56" ht="130.5" x14ac:dyDescent="0.2">
      <c r="A142" s="59">
        <v>11</v>
      </c>
      <c r="B142" s="59" t="str">
        <f>Source!F38</f>
        <v>06-01-015-10</v>
      </c>
      <c r="C142" s="59" t="s">
        <v>662</v>
      </c>
      <c r="D142" s="60" t="str">
        <f>Source!H38</f>
        <v>1 Т</v>
      </c>
      <c r="E142" s="61">
        <f>Source!K38</f>
        <v>1.21</v>
      </c>
      <c r="F142" s="61"/>
      <c r="G142" s="61">
        <f>Source!I38</f>
        <v>1.21</v>
      </c>
      <c r="H142" s="62"/>
      <c r="I142" s="63"/>
      <c r="J142" s="62"/>
      <c r="K142" s="63"/>
      <c r="L142" s="64"/>
      <c r="AG142">
        <f>Source!X38</f>
        <v>140.94</v>
      </c>
      <c r="AH142">
        <f>Source!HK38</f>
        <v>4241</v>
      </c>
      <c r="AI142">
        <f>Source!Y38</f>
        <v>75.69</v>
      </c>
      <c r="AJ142">
        <f>Source!HL38</f>
        <v>2278</v>
      </c>
      <c r="AS142">
        <f>IF(Source!BI38&lt;=1,AH142, 0)</f>
        <v>4241</v>
      </c>
      <c r="AT142">
        <f>IF(Source!BI38&lt;=1,AJ142, 0)</f>
        <v>2278</v>
      </c>
      <c r="BC142">
        <f>IF(Source!BI38=2,AH142, 0)</f>
        <v>0</v>
      </c>
      <c r="BD142">
        <f>IF(Source!BI38=2,AJ142, 0)</f>
        <v>0</v>
      </c>
    </row>
    <row r="143" spans="1:56" ht="165.75" x14ac:dyDescent="0.2">
      <c r="A143" s="65"/>
      <c r="B143" s="68" t="str">
        <f>Source!EO38</f>
        <v>Поправка: М-ка 421/пр 04.08.20 п.58 п.п. б)</v>
      </c>
      <c r="C143" s="68" t="str">
        <f>Source!CN38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143" s="65"/>
      <c r="E143" s="65"/>
      <c r="F143" s="65"/>
      <c r="G143" s="65"/>
      <c r="H143" s="65"/>
      <c r="I143" s="65"/>
      <c r="J143" s="65"/>
      <c r="K143" s="65"/>
      <c r="L143" s="65"/>
    </row>
    <row r="144" spans="1:56" ht="14.25" x14ac:dyDescent="0.2">
      <c r="A144" s="59"/>
      <c r="B144" s="67">
        <v>1</v>
      </c>
      <c r="C144" s="59" t="s">
        <v>635</v>
      </c>
      <c r="D144" s="60"/>
      <c r="E144" s="61"/>
      <c r="F144" s="61"/>
      <c r="G144" s="61"/>
      <c r="H144" s="62">
        <f>Source!AO38</f>
        <v>108.07</v>
      </c>
      <c r="I144" s="63">
        <f>ROUND(1.15,7)</f>
        <v>1.1499999999999999</v>
      </c>
      <c r="J144" s="62">
        <f>ROUND(Source!AF38*Source!I38, 2)</f>
        <v>150.38</v>
      </c>
      <c r="K144" s="63">
        <f>IF(Source!BA38&lt;&gt; 0, Source!BA38, 1)</f>
        <v>30.09</v>
      </c>
      <c r="L144" s="64">
        <f>Source!HJ38</f>
        <v>4525</v>
      </c>
    </row>
    <row r="145" spans="1:56" ht="14.25" x14ac:dyDescent="0.2">
      <c r="A145" s="59"/>
      <c r="B145" s="67">
        <v>3</v>
      </c>
      <c r="C145" s="59" t="s">
        <v>636</v>
      </c>
      <c r="D145" s="60"/>
      <c r="E145" s="61"/>
      <c r="F145" s="61"/>
      <c r="G145" s="61"/>
      <c r="H145" s="62">
        <f>Source!AM38</f>
        <v>37.51</v>
      </c>
      <c r="I145" s="63">
        <f>ROUND(1.25,7)</f>
        <v>1.25</v>
      </c>
      <c r="J145" s="62">
        <f>ROUND(Source!AD38*Source!I38, 2)</f>
        <v>56.73</v>
      </c>
      <c r="K145" s="63"/>
      <c r="L145" s="64"/>
    </row>
    <row r="146" spans="1:56" ht="14.25" x14ac:dyDescent="0.2">
      <c r="A146" s="59"/>
      <c r="B146" s="67">
        <v>2</v>
      </c>
      <c r="C146" s="59" t="s">
        <v>646</v>
      </c>
      <c r="D146" s="60"/>
      <c r="E146" s="61"/>
      <c r="F146" s="61"/>
      <c r="G146" s="61"/>
      <c r="H146" s="62">
        <f>Source!AN38</f>
        <v>2.08</v>
      </c>
      <c r="I146" s="63">
        <f>ROUND(1.25,7)</f>
        <v>1.25</v>
      </c>
      <c r="J146" s="69">
        <f>ROUND(Source!AE38*Source!I38, 2)</f>
        <v>3.15</v>
      </c>
      <c r="K146" s="63">
        <f>IF(Source!BS38&lt;&gt; 0, Source!BS38, 1)</f>
        <v>30.09</v>
      </c>
      <c r="L146" s="70">
        <f>Source!HI38</f>
        <v>95</v>
      </c>
    </row>
    <row r="147" spans="1:56" ht="14.25" x14ac:dyDescent="0.2">
      <c r="A147" s="59"/>
      <c r="B147" s="67">
        <v>4</v>
      </c>
      <c r="C147" s="59" t="s">
        <v>654</v>
      </c>
      <c r="D147" s="60"/>
      <c r="E147" s="61"/>
      <c r="F147" s="61"/>
      <c r="G147" s="61"/>
      <c r="H147" s="62">
        <f>Source!AL38</f>
        <v>5103.4799999999996</v>
      </c>
      <c r="I147" s="63"/>
      <c r="J147" s="62">
        <f>ROUND(Source!AC38*Source!I38, 2)</f>
        <v>6175.21</v>
      </c>
      <c r="K147" s="63"/>
      <c r="L147" s="64"/>
    </row>
    <row r="148" spans="1:56" ht="14.25" x14ac:dyDescent="0.2">
      <c r="A148" s="59"/>
      <c r="B148" s="59"/>
      <c r="C148" s="59" t="s">
        <v>637</v>
      </c>
      <c r="D148" s="60" t="s">
        <v>638</v>
      </c>
      <c r="E148" s="61">
        <f>Source!AQ38</f>
        <v>12.64</v>
      </c>
      <c r="F148" s="61">
        <f>ROUND(1.15,7)</f>
        <v>1.1499999999999999</v>
      </c>
      <c r="G148" s="61">
        <f>ROUND(Source!U38, 7)</f>
        <v>17.588560000000001</v>
      </c>
      <c r="H148" s="62"/>
      <c r="I148" s="63"/>
      <c r="J148" s="62"/>
      <c r="K148" s="63"/>
      <c r="L148" s="64"/>
    </row>
    <row r="149" spans="1:56" ht="14.25" x14ac:dyDescent="0.2">
      <c r="A149" s="59"/>
      <c r="B149" s="59"/>
      <c r="C149" s="59" t="s">
        <v>647</v>
      </c>
      <c r="D149" s="60" t="s">
        <v>638</v>
      </c>
      <c r="E149" s="61">
        <f>Source!AR38</f>
        <v>0.16</v>
      </c>
      <c r="F149" s="61">
        <f>ROUND(1.25,7)</f>
        <v>1.25</v>
      </c>
      <c r="G149" s="61">
        <f>ROUND(Source!V38, 7)</f>
        <v>0.24199999999999999</v>
      </c>
      <c r="H149" s="62"/>
      <c r="I149" s="63"/>
      <c r="J149" s="62"/>
      <c r="K149" s="63"/>
      <c r="L149" s="64"/>
    </row>
    <row r="150" spans="1:56" ht="14.25" x14ac:dyDescent="0.2">
      <c r="A150" s="59"/>
      <c r="B150" s="59"/>
      <c r="C150" s="59" t="s">
        <v>639</v>
      </c>
      <c r="D150" s="60"/>
      <c r="E150" s="61"/>
      <c r="F150" s="61"/>
      <c r="G150" s="61"/>
      <c r="H150" s="62">
        <f>H144+H145+H147</f>
        <v>5249.0599999999995</v>
      </c>
      <c r="I150" s="63"/>
      <c r="J150" s="62">
        <f>J144+J145+J147</f>
        <v>6382.32</v>
      </c>
      <c r="K150" s="63"/>
      <c r="L150" s="64"/>
    </row>
    <row r="151" spans="1:56" ht="14.25" x14ac:dyDescent="0.2">
      <c r="A151" s="59"/>
      <c r="B151" s="59"/>
      <c r="C151" s="59" t="s">
        <v>640</v>
      </c>
      <c r="D151" s="60"/>
      <c r="E151" s="61"/>
      <c r="F151" s="61"/>
      <c r="G151" s="61"/>
      <c r="H151" s="62"/>
      <c r="I151" s="63"/>
      <c r="J151" s="62">
        <f>SUM(Q142:Q154)+SUM(V142:V154)+SUM(X142:X154)+SUM(Y142:Y154)</f>
        <v>153.53</v>
      </c>
      <c r="K151" s="63"/>
      <c r="L151" s="64">
        <f>SUM(U142:U154)+SUM(W142:W154)+SUM(Z142:Z154)+SUM(AA142:AA154)</f>
        <v>4620</v>
      </c>
    </row>
    <row r="152" spans="1:56" ht="42.75" x14ac:dyDescent="0.2">
      <c r="A152" s="59"/>
      <c r="B152" s="59" t="s">
        <v>663</v>
      </c>
      <c r="C152" s="59" t="s">
        <v>664</v>
      </c>
      <c r="D152" s="60" t="s">
        <v>642</v>
      </c>
      <c r="E152" s="61">
        <f>Source!BZ38</f>
        <v>102</v>
      </c>
      <c r="F152" s="61">
        <f>ROUND(0.9,7)</f>
        <v>0.9</v>
      </c>
      <c r="G152" s="61">
        <f>Source!AT38</f>
        <v>91.8</v>
      </c>
      <c r="H152" s="62"/>
      <c r="I152" s="63"/>
      <c r="J152" s="62">
        <f>SUM(AG142:AG154)</f>
        <v>140.94</v>
      </c>
      <c r="K152" s="63"/>
      <c r="L152" s="64">
        <f>SUM(AH142:AH154)</f>
        <v>4241</v>
      </c>
    </row>
    <row r="153" spans="1:56" ht="42.75" x14ac:dyDescent="0.2">
      <c r="A153" s="59"/>
      <c r="B153" s="59" t="s">
        <v>665</v>
      </c>
      <c r="C153" s="59" t="s">
        <v>666</v>
      </c>
      <c r="D153" s="60" t="s">
        <v>642</v>
      </c>
      <c r="E153" s="61">
        <f>Source!CA38</f>
        <v>58</v>
      </c>
      <c r="F153" s="61">
        <f>ROUND(0.85,7)</f>
        <v>0.85</v>
      </c>
      <c r="G153" s="61">
        <f>Source!AU38</f>
        <v>49.3</v>
      </c>
      <c r="H153" s="62"/>
      <c r="I153" s="63"/>
      <c r="J153" s="62">
        <f>SUM(AI142:AI154)</f>
        <v>75.69</v>
      </c>
      <c r="K153" s="63"/>
      <c r="L153" s="64">
        <f>SUM(AJ142:AJ154)</f>
        <v>2278</v>
      </c>
    </row>
    <row r="154" spans="1:56" ht="15" x14ac:dyDescent="0.25">
      <c r="A154" s="65"/>
      <c r="B154" s="65"/>
      <c r="C154" s="109" t="s">
        <v>644</v>
      </c>
      <c r="D154" s="109"/>
      <c r="E154" s="109"/>
      <c r="F154" s="109"/>
      <c r="G154" s="109"/>
      <c r="H154" s="109"/>
      <c r="I154" s="109">
        <f>J144+J145+J147+J152+J153</f>
        <v>6598.9499999999989</v>
      </c>
      <c r="J154" s="109"/>
      <c r="K154" s="65"/>
      <c r="L154" s="65"/>
      <c r="O154" s="40">
        <f>I154</f>
        <v>6598.9499999999989</v>
      </c>
      <c r="P154">
        <f>K154</f>
        <v>0</v>
      </c>
      <c r="Q154" s="40">
        <f>J144</f>
        <v>150.38</v>
      </c>
      <c r="R154" s="40">
        <f>J144</f>
        <v>150.38</v>
      </c>
      <c r="U154" s="41">
        <f>L144</f>
        <v>4525</v>
      </c>
      <c r="X154" s="40">
        <f>J146</f>
        <v>3.15</v>
      </c>
      <c r="Z154" s="41">
        <f>L146</f>
        <v>95</v>
      </c>
      <c r="AB154" s="40">
        <f>J145</f>
        <v>56.73</v>
      </c>
      <c r="AD154" s="41">
        <f>L145</f>
        <v>0</v>
      </c>
      <c r="AF154" s="40">
        <f>J147</f>
        <v>6175.21</v>
      </c>
      <c r="AN154">
        <f>IF(Source!BI38&lt;=1,J144+J145+J147+J152+J153, 0)</f>
        <v>6598.9499999999989</v>
      </c>
      <c r="AO154">
        <f>IF(Source!BI38&lt;=1,J147, 0)</f>
        <v>6175.21</v>
      </c>
      <c r="AP154">
        <f>IF(Source!BI38&lt;=1,J145, 0)</f>
        <v>56.73</v>
      </c>
      <c r="AQ154">
        <f>IF(Source!BI38&lt;=1,J144, 0)</f>
        <v>150.38</v>
      </c>
      <c r="AX154">
        <f>IF(Source!BI38=2,J144+J145+J147+J152+J153, 0)</f>
        <v>0</v>
      </c>
      <c r="AY154">
        <f>IF(Source!BI38=2,J147, 0)</f>
        <v>0</v>
      </c>
      <c r="AZ154">
        <f>IF(Source!BI38=2,J145, 0)</f>
        <v>0</v>
      </c>
      <c r="BA154">
        <f>IF(Source!BI38=2,J144, 0)</f>
        <v>0</v>
      </c>
    </row>
    <row r="155" spans="1:56" ht="28.5" x14ac:dyDescent="0.2">
      <c r="A155" s="59">
        <v>12</v>
      </c>
      <c r="B155" s="59" t="str">
        <f>Source!F39</f>
        <v>204-0100</v>
      </c>
      <c r="C155" s="59" t="str">
        <f>Source!G39</f>
        <v>Горячекатаная арматурная сталь класса А-I, А-II, А-III</v>
      </c>
      <c r="D155" s="60" t="str">
        <f>Source!H39</f>
        <v>т</v>
      </c>
      <c r="E155" s="61">
        <f>Source!K39</f>
        <v>-1.21</v>
      </c>
      <c r="F155" s="61"/>
      <c r="G155" s="61">
        <f>Source!I39</f>
        <v>-1.21</v>
      </c>
      <c r="H155" s="62">
        <f>Source!AL39</f>
        <v>4903.1000000000004</v>
      </c>
      <c r="I155" s="63"/>
      <c r="J155" s="62">
        <f>ROUND(Source!AC39*Source!I39, 2)</f>
        <v>-5932.75</v>
      </c>
      <c r="K155" s="63"/>
      <c r="L155" s="64"/>
      <c r="AG155">
        <f>Source!X39</f>
        <v>0</v>
      </c>
      <c r="AH155">
        <f>Source!HK39</f>
        <v>0</v>
      </c>
      <c r="AI155">
        <f>Source!Y39</f>
        <v>0</v>
      </c>
      <c r="AJ155">
        <f>Source!HL39</f>
        <v>0</v>
      </c>
      <c r="AS155">
        <f>IF(Source!BI39&lt;=1,AH155, 0)</f>
        <v>0</v>
      </c>
      <c r="AT155">
        <f>IF(Source!BI39&lt;=1,AJ155, 0)</f>
        <v>0</v>
      </c>
      <c r="BC155">
        <f>IF(Source!BI39=2,AH155, 0)</f>
        <v>0</v>
      </c>
      <c r="BD155">
        <f>IF(Source!BI39=2,AJ155, 0)</f>
        <v>0</v>
      </c>
    </row>
    <row r="156" spans="1:56" x14ac:dyDescent="0.2">
      <c r="A156" s="65"/>
      <c r="B156" s="65"/>
      <c r="C156" s="65"/>
      <c r="D156" s="65"/>
      <c r="E156" s="65"/>
      <c r="F156" s="65"/>
      <c r="G156" s="65"/>
      <c r="H156" s="65"/>
      <c r="I156" s="65"/>
      <c r="J156" s="65"/>
      <c r="K156" s="65"/>
      <c r="L156" s="65"/>
    </row>
    <row r="157" spans="1:56" x14ac:dyDescent="0.2">
      <c r="A157" s="65"/>
      <c r="B157" s="65"/>
      <c r="C157" s="66" t="str">
        <f>"Объем: "&amp;Source!K39&amp;"="&amp;Source!I38&amp;"*"&amp;"-"&amp;"1"</f>
        <v>Объем: -1,21=1,21*-1</v>
      </c>
      <c r="D157" s="65"/>
      <c r="E157" s="65"/>
      <c r="F157" s="65"/>
      <c r="G157" s="65"/>
      <c r="H157" s="65"/>
      <c r="I157" s="65"/>
      <c r="J157" s="65"/>
      <c r="K157" s="65"/>
      <c r="L157" s="65"/>
    </row>
    <row r="158" spans="1:56" ht="15" x14ac:dyDescent="0.25">
      <c r="A158" s="65"/>
      <c r="B158" s="65"/>
      <c r="C158" s="109" t="s">
        <v>644</v>
      </c>
      <c r="D158" s="109"/>
      <c r="E158" s="109"/>
      <c r="F158" s="109"/>
      <c r="G158" s="109"/>
      <c r="H158" s="109"/>
      <c r="I158" s="109">
        <f>J155</f>
        <v>-5932.75</v>
      </c>
      <c r="J158" s="109"/>
      <c r="K158" s="65"/>
      <c r="L158" s="65"/>
      <c r="O158" s="40">
        <f>I158</f>
        <v>-5932.75</v>
      </c>
      <c r="P158">
        <f>K158</f>
        <v>0</v>
      </c>
      <c r="Q158">
        <f>0</f>
        <v>0</v>
      </c>
      <c r="R158">
        <f>0</f>
        <v>0</v>
      </c>
      <c r="U158">
        <f>0</f>
        <v>0</v>
      </c>
      <c r="X158">
        <f>0</f>
        <v>0</v>
      </c>
      <c r="Z158">
        <f>0</f>
        <v>0</v>
      </c>
      <c r="AB158">
        <f>0</f>
        <v>0</v>
      </c>
      <c r="AD158">
        <f>0</f>
        <v>0</v>
      </c>
      <c r="AF158" s="40">
        <f>I158</f>
        <v>-5932.75</v>
      </c>
      <c r="AN158">
        <f>IF(Source!BI39&lt;=1,J155, 0)</f>
        <v>-5932.75</v>
      </c>
      <c r="AO158">
        <f>IF(Source!BI39&lt;=1,I158, 0)</f>
        <v>-5932.75</v>
      </c>
      <c r="AP158">
        <f>IF(Source!BI39&lt;=1,0, 0)</f>
        <v>0</v>
      </c>
      <c r="AQ158">
        <f>IF(Source!BI39&lt;=1,0, 0)</f>
        <v>0</v>
      </c>
      <c r="AX158">
        <f>IF(Source!BI39=2,J155, 0)</f>
        <v>0</v>
      </c>
      <c r="AY158">
        <f>IF(Source!BI39=2,I158, 0)</f>
        <v>0</v>
      </c>
      <c r="AZ158">
        <f>IF(Source!BI39=2,0, 0)</f>
        <v>0</v>
      </c>
      <c r="BA158">
        <f>IF(Source!BI39=2,0, 0)</f>
        <v>0</v>
      </c>
    </row>
    <row r="159" spans="1:56" ht="42.75" x14ac:dyDescent="0.2">
      <c r="A159" s="59">
        <v>13</v>
      </c>
      <c r="B159" s="59" t="str">
        <f>Source!F40</f>
        <v>101-6042</v>
      </c>
      <c r="C159" s="59" t="str">
        <f>Source!G40</f>
        <v>Сетка сварная из арматурной проволоки диаметром 4,0 мм, без покрытия, 150х150 мм</v>
      </c>
      <c r="D159" s="60" t="str">
        <f>Source!H40</f>
        <v>м2</v>
      </c>
      <c r="E159" s="61">
        <f>Source!K40</f>
        <v>915.3</v>
      </c>
      <c r="F159" s="61"/>
      <c r="G159" s="61">
        <f>Source!I40</f>
        <v>915.3</v>
      </c>
      <c r="H159" s="62">
        <f>Source!AL40</f>
        <v>11.22</v>
      </c>
      <c r="I159" s="63"/>
      <c r="J159" s="62">
        <f>ROUND(Source!AC40*Source!I40, 2)</f>
        <v>10269.67</v>
      </c>
      <c r="K159" s="63"/>
      <c r="L159" s="64"/>
      <c r="AG159">
        <f>Source!X40</f>
        <v>0</v>
      </c>
      <c r="AH159">
        <f>Source!HK40</f>
        <v>0</v>
      </c>
      <c r="AI159">
        <f>Source!Y40</f>
        <v>0</v>
      </c>
      <c r="AJ159">
        <f>Source!HL40</f>
        <v>0</v>
      </c>
      <c r="AS159">
        <f>IF(Source!BI40&lt;=1,AH159, 0)</f>
        <v>0</v>
      </c>
      <c r="AT159">
        <f>IF(Source!BI40&lt;=1,AJ159, 0)</f>
        <v>0</v>
      </c>
      <c r="BC159">
        <f>IF(Source!BI40=2,AH159, 0)</f>
        <v>0</v>
      </c>
      <c r="BD159">
        <f>IF(Source!BI40=2,AJ159, 0)</f>
        <v>0</v>
      </c>
    </row>
    <row r="160" spans="1:56" x14ac:dyDescent="0.2">
      <c r="A160" s="65"/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</row>
    <row r="161" spans="1:56" ht="15" x14ac:dyDescent="0.25">
      <c r="A161" s="65"/>
      <c r="B161" s="65"/>
      <c r="C161" s="109" t="s">
        <v>644</v>
      </c>
      <c r="D161" s="109"/>
      <c r="E161" s="109"/>
      <c r="F161" s="109"/>
      <c r="G161" s="109"/>
      <c r="H161" s="109"/>
      <c r="I161" s="109">
        <f>J159</f>
        <v>10269.67</v>
      </c>
      <c r="J161" s="109"/>
      <c r="K161" s="65"/>
      <c r="L161" s="65"/>
      <c r="O161" s="40">
        <f>I161</f>
        <v>10269.67</v>
      </c>
      <c r="P161">
        <f>K161</f>
        <v>0</v>
      </c>
      <c r="Q161">
        <f>0</f>
        <v>0</v>
      </c>
      <c r="R161">
        <f>0</f>
        <v>0</v>
      </c>
      <c r="U161">
        <f>0</f>
        <v>0</v>
      </c>
      <c r="X161">
        <f>0</f>
        <v>0</v>
      </c>
      <c r="Z161">
        <f>0</f>
        <v>0</v>
      </c>
      <c r="AB161">
        <f>0</f>
        <v>0</v>
      </c>
      <c r="AD161">
        <f>0</f>
        <v>0</v>
      </c>
      <c r="AF161" s="40">
        <f>I161</f>
        <v>10269.67</v>
      </c>
      <c r="AN161">
        <f>IF(Source!BI40&lt;=1,J159, 0)</f>
        <v>10269.67</v>
      </c>
      <c r="AO161">
        <f>IF(Source!BI40&lt;=1,I161, 0)</f>
        <v>10269.67</v>
      </c>
      <c r="AP161">
        <f>IF(Source!BI40&lt;=1,0, 0)</f>
        <v>0</v>
      </c>
      <c r="AQ161">
        <f>IF(Source!BI40&lt;=1,0, 0)</f>
        <v>0</v>
      </c>
      <c r="AX161">
        <f>IF(Source!BI40=2,J159, 0)</f>
        <v>0</v>
      </c>
      <c r="AY161">
        <f>IF(Source!BI40=2,I161, 0)</f>
        <v>0</v>
      </c>
      <c r="AZ161">
        <f>IF(Source!BI40=2,0, 0)</f>
        <v>0</v>
      </c>
      <c r="BA161">
        <f>IF(Source!BI40=2,0, 0)</f>
        <v>0</v>
      </c>
    </row>
    <row r="162" spans="1:56" ht="28.5" x14ac:dyDescent="0.2">
      <c r="A162" s="59">
        <v>14</v>
      </c>
      <c r="B162" s="59" t="str">
        <f>Source!F41</f>
        <v>53-16-1</v>
      </c>
      <c r="C162" s="59" t="str">
        <f>Source!G41</f>
        <v>Ремонт кирпичной кладки стен отдельными местами</v>
      </c>
      <c r="D162" s="60" t="str">
        <f>Source!H41</f>
        <v>1 м3 кладки</v>
      </c>
      <c r="E162" s="61">
        <f>Source!K41</f>
        <v>0.4</v>
      </c>
      <c r="F162" s="61"/>
      <c r="G162" s="61">
        <f>Source!I41</f>
        <v>0.4</v>
      </c>
      <c r="H162" s="62"/>
      <c r="I162" s="63"/>
      <c r="J162" s="62"/>
      <c r="K162" s="63"/>
      <c r="L162" s="64"/>
      <c r="AG162">
        <f>Source!X41</f>
        <v>102.87</v>
      </c>
      <c r="AH162">
        <f>Source!HK41</f>
        <v>3095</v>
      </c>
      <c r="AI162">
        <f>Source!Y41</f>
        <v>58.14</v>
      </c>
      <c r="AJ162">
        <f>Source!HL41</f>
        <v>1749</v>
      </c>
      <c r="AS162">
        <f>IF(Source!BI41&lt;=1,AH162, 0)</f>
        <v>3095</v>
      </c>
      <c r="AT162">
        <f>IF(Source!BI41&lt;=1,AJ162, 0)</f>
        <v>1749</v>
      </c>
      <c r="BC162">
        <f>IF(Source!BI41=2,AH162, 0)</f>
        <v>0</v>
      </c>
      <c r="BD162">
        <f>IF(Source!BI41=2,AJ162, 0)</f>
        <v>0</v>
      </c>
    </row>
    <row r="163" spans="1:56" x14ac:dyDescent="0.2">
      <c r="A163" s="65"/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</row>
    <row r="164" spans="1:56" ht="14.25" x14ac:dyDescent="0.2">
      <c r="A164" s="59"/>
      <c r="B164" s="67">
        <v>1</v>
      </c>
      <c r="C164" s="59" t="s">
        <v>635</v>
      </c>
      <c r="D164" s="60"/>
      <c r="E164" s="61"/>
      <c r="F164" s="61"/>
      <c r="G164" s="61"/>
      <c r="H164" s="62">
        <f>Source!AO41</f>
        <v>273.92</v>
      </c>
      <c r="I164" s="63"/>
      <c r="J164" s="62">
        <f>ROUND(Source!AF41*Source!I41, 2)</f>
        <v>109.57</v>
      </c>
      <c r="K164" s="63">
        <f>IF(Source!BA41&lt;&gt; 0, Source!BA41, 1)</f>
        <v>30.09</v>
      </c>
      <c r="L164" s="64">
        <f>Source!HJ41</f>
        <v>3297</v>
      </c>
    </row>
    <row r="165" spans="1:56" ht="14.25" x14ac:dyDescent="0.2">
      <c r="A165" s="59"/>
      <c r="B165" s="67">
        <v>3</v>
      </c>
      <c r="C165" s="59" t="s">
        <v>636</v>
      </c>
      <c r="D165" s="60"/>
      <c r="E165" s="61"/>
      <c r="F165" s="61"/>
      <c r="G165" s="61"/>
      <c r="H165" s="62">
        <f>Source!AM41</f>
        <v>28.79</v>
      </c>
      <c r="I165" s="63"/>
      <c r="J165" s="62">
        <f>ROUND(Source!AD41*Source!I41, 2)</f>
        <v>11.52</v>
      </c>
      <c r="K165" s="63"/>
      <c r="L165" s="64"/>
    </row>
    <row r="166" spans="1:56" ht="14.25" x14ac:dyDescent="0.2">
      <c r="A166" s="59"/>
      <c r="B166" s="67">
        <v>2</v>
      </c>
      <c r="C166" s="59" t="s">
        <v>646</v>
      </c>
      <c r="D166" s="60"/>
      <c r="E166" s="61"/>
      <c r="F166" s="61"/>
      <c r="G166" s="61"/>
      <c r="H166" s="62">
        <f>Source!AN41</f>
        <v>5.6</v>
      </c>
      <c r="I166" s="63"/>
      <c r="J166" s="69">
        <f>ROUND(Source!AE41*Source!I41, 2)</f>
        <v>2.2400000000000002</v>
      </c>
      <c r="K166" s="63">
        <f>IF(Source!BS41&lt;&gt; 0, Source!BS41, 1)</f>
        <v>30.09</v>
      </c>
      <c r="L166" s="70">
        <f>Source!HI41</f>
        <v>67</v>
      </c>
    </row>
    <row r="167" spans="1:56" ht="14.25" x14ac:dyDescent="0.2">
      <c r="A167" s="59"/>
      <c r="B167" s="67">
        <v>4</v>
      </c>
      <c r="C167" s="59" t="s">
        <v>654</v>
      </c>
      <c r="D167" s="60"/>
      <c r="E167" s="61"/>
      <c r="F167" s="61"/>
      <c r="G167" s="61"/>
      <c r="H167" s="62">
        <f>Source!AL41</f>
        <v>776.84</v>
      </c>
      <c r="I167" s="63"/>
      <c r="J167" s="62">
        <f>ROUND(Source!AC41*Source!I41, 2)</f>
        <v>310.74</v>
      </c>
      <c r="K167" s="63"/>
      <c r="L167" s="64"/>
    </row>
    <row r="168" spans="1:56" ht="14.25" x14ac:dyDescent="0.2">
      <c r="A168" s="59"/>
      <c r="B168" s="59"/>
      <c r="C168" s="59" t="s">
        <v>637</v>
      </c>
      <c r="D168" s="60" t="s">
        <v>638</v>
      </c>
      <c r="E168" s="61">
        <f>Source!AQ41</f>
        <v>35.39</v>
      </c>
      <c r="F168" s="61"/>
      <c r="G168" s="61">
        <f>ROUND(Source!U41, 7)</f>
        <v>14.156000000000001</v>
      </c>
      <c r="H168" s="62"/>
      <c r="I168" s="63"/>
      <c r="J168" s="62"/>
      <c r="K168" s="63"/>
      <c r="L168" s="64"/>
    </row>
    <row r="169" spans="1:56" ht="14.25" x14ac:dyDescent="0.2">
      <c r="A169" s="59"/>
      <c r="B169" s="59"/>
      <c r="C169" s="59" t="s">
        <v>647</v>
      </c>
      <c r="D169" s="60" t="s">
        <v>638</v>
      </c>
      <c r="E169" s="61">
        <f>Source!AR41</f>
        <v>0.43</v>
      </c>
      <c r="F169" s="61"/>
      <c r="G169" s="61">
        <f>ROUND(Source!V41, 7)</f>
        <v>0.17199999999999999</v>
      </c>
      <c r="H169" s="62"/>
      <c r="I169" s="63"/>
      <c r="J169" s="62"/>
      <c r="K169" s="63"/>
      <c r="L169" s="64"/>
    </row>
    <row r="170" spans="1:56" ht="14.25" x14ac:dyDescent="0.2">
      <c r="A170" s="59"/>
      <c r="B170" s="59"/>
      <c r="C170" s="59" t="s">
        <v>639</v>
      </c>
      <c r="D170" s="60"/>
      <c r="E170" s="61"/>
      <c r="F170" s="61"/>
      <c r="G170" s="61"/>
      <c r="H170" s="62">
        <f>H164+H165+H167</f>
        <v>1079.5500000000002</v>
      </c>
      <c r="I170" s="63"/>
      <c r="J170" s="62">
        <f>J164+J165+J167</f>
        <v>431.83</v>
      </c>
      <c r="K170" s="63"/>
      <c r="L170" s="64"/>
    </row>
    <row r="171" spans="1:56" ht="14.25" x14ac:dyDescent="0.2">
      <c r="A171" s="59"/>
      <c r="B171" s="59"/>
      <c r="C171" s="59" t="s">
        <v>640</v>
      </c>
      <c r="D171" s="60"/>
      <c r="E171" s="61"/>
      <c r="F171" s="61"/>
      <c r="G171" s="61"/>
      <c r="H171" s="62"/>
      <c r="I171" s="63"/>
      <c r="J171" s="62">
        <f>SUM(Q162:Q174)+SUM(V162:V174)+SUM(X162:X174)+SUM(Y162:Y174)</f>
        <v>111.80999999999999</v>
      </c>
      <c r="K171" s="63"/>
      <c r="L171" s="64">
        <f>SUM(U162:U174)+SUM(W162:W174)+SUM(Z162:Z174)+SUM(AA162:AA174)</f>
        <v>3364</v>
      </c>
    </row>
    <row r="172" spans="1:56" ht="14.25" x14ac:dyDescent="0.2">
      <c r="A172" s="59"/>
      <c r="B172" s="59" t="s">
        <v>115</v>
      </c>
      <c r="C172" s="59" t="s">
        <v>667</v>
      </c>
      <c r="D172" s="60" t="s">
        <v>642</v>
      </c>
      <c r="E172" s="61">
        <f>Source!BZ41</f>
        <v>92</v>
      </c>
      <c r="F172" s="61"/>
      <c r="G172" s="61">
        <f>Source!AT41</f>
        <v>92</v>
      </c>
      <c r="H172" s="62"/>
      <c r="I172" s="63"/>
      <c r="J172" s="62">
        <f>SUM(AG162:AG174)</f>
        <v>102.87</v>
      </c>
      <c r="K172" s="63"/>
      <c r="L172" s="64">
        <f>SUM(AH162:AH174)</f>
        <v>3095</v>
      </c>
    </row>
    <row r="173" spans="1:56" ht="14.25" x14ac:dyDescent="0.2">
      <c r="A173" s="59"/>
      <c r="B173" s="59" t="s">
        <v>116</v>
      </c>
      <c r="C173" s="59" t="s">
        <v>668</v>
      </c>
      <c r="D173" s="60" t="s">
        <v>642</v>
      </c>
      <c r="E173" s="61">
        <f>Source!CA41</f>
        <v>52</v>
      </c>
      <c r="F173" s="61"/>
      <c r="G173" s="61">
        <f>Source!AU41</f>
        <v>52</v>
      </c>
      <c r="H173" s="62"/>
      <c r="I173" s="63"/>
      <c r="J173" s="62">
        <f>SUM(AI162:AI174)</f>
        <v>58.14</v>
      </c>
      <c r="K173" s="63"/>
      <c r="L173" s="64">
        <f>SUM(AJ162:AJ174)</f>
        <v>1749</v>
      </c>
    </row>
    <row r="174" spans="1:56" ht="15" x14ac:dyDescent="0.25">
      <c r="A174" s="65"/>
      <c r="B174" s="65"/>
      <c r="C174" s="109" t="s">
        <v>644</v>
      </c>
      <c r="D174" s="109"/>
      <c r="E174" s="109"/>
      <c r="F174" s="109"/>
      <c r="G174" s="109"/>
      <c r="H174" s="109"/>
      <c r="I174" s="109">
        <f>J164+J165+J167+J172+J173</f>
        <v>592.84</v>
      </c>
      <c r="J174" s="109"/>
      <c r="K174" s="65"/>
      <c r="L174" s="65"/>
      <c r="O174" s="40">
        <f>I174</f>
        <v>592.84</v>
      </c>
      <c r="P174">
        <f>K174</f>
        <v>0</v>
      </c>
      <c r="Q174" s="40">
        <f>J164</f>
        <v>109.57</v>
      </c>
      <c r="R174" s="40">
        <f>J164</f>
        <v>109.57</v>
      </c>
      <c r="U174" s="41">
        <f>L164</f>
        <v>3297</v>
      </c>
      <c r="X174" s="40">
        <f>J166</f>
        <v>2.2400000000000002</v>
      </c>
      <c r="Z174" s="41">
        <f>L166</f>
        <v>67</v>
      </c>
      <c r="AB174" s="40">
        <f>J165</f>
        <v>11.52</v>
      </c>
      <c r="AD174" s="41">
        <f>L165</f>
        <v>0</v>
      </c>
      <c r="AF174" s="40">
        <f>J167</f>
        <v>310.74</v>
      </c>
      <c r="AN174">
        <f>IF(Source!BI41&lt;=1,J164+J165+J167+J172+J173, 0)</f>
        <v>592.84</v>
      </c>
      <c r="AO174">
        <f>IF(Source!BI41&lt;=1,J167, 0)</f>
        <v>310.74</v>
      </c>
      <c r="AP174">
        <f>IF(Source!BI41&lt;=1,J165, 0)</f>
        <v>11.52</v>
      </c>
      <c r="AQ174">
        <f>IF(Source!BI41&lt;=1,J164, 0)</f>
        <v>109.57</v>
      </c>
      <c r="AX174">
        <f>IF(Source!BI41=2,J164+J165+J167+J172+J173, 0)</f>
        <v>0</v>
      </c>
      <c r="AY174">
        <f>IF(Source!BI41=2,J167, 0)</f>
        <v>0</v>
      </c>
      <c r="AZ174">
        <f>IF(Source!BI41=2,J165, 0)</f>
        <v>0</v>
      </c>
      <c r="BA174">
        <f>IF(Source!BI41=2,J164, 0)</f>
        <v>0</v>
      </c>
    </row>
    <row r="175" spans="1:56" ht="28.5" x14ac:dyDescent="0.2">
      <c r="A175" s="59">
        <v>15</v>
      </c>
      <c r="B175" s="59" t="str">
        <f>Source!F42</f>
        <v>404-0005</v>
      </c>
      <c r="C175" s="59" t="str">
        <f>Source!G42</f>
        <v>Кирпич керамический одинарный, размером 250х120х65 мм, марка 100</v>
      </c>
      <c r="D175" s="60" t="str">
        <f>Source!H42</f>
        <v>1000 шт.</v>
      </c>
      <c r="E175" s="61">
        <f>Source!K42</f>
        <v>-0.1608</v>
      </c>
      <c r="F175" s="61"/>
      <c r="G175" s="61">
        <f>Source!I42</f>
        <v>-0.1608</v>
      </c>
      <c r="H175" s="62">
        <f>Source!AL42</f>
        <v>1662.7</v>
      </c>
      <c r="I175" s="63"/>
      <c r="J175" s="62">
        <f>ROUND(Source!AC42*Source!I42, 2)</f>
        <v>-267.36</v>
      </c>
      <c r="K175" s="63"/>
      <c r="L175" s="64"/>
      <c r="AG175">
        <f>Source!X42</f>
        <v>0</v>
      </c>
      <c r="AH175">
        <f>Source!HK42</f>
        <v>0</v>
      </c>
      <c r="AI175">
        <f>Source!Y42</f>
        <v>0</v>
      </c>
      <c r="AJ175">
        <f>Source!HL42</f>
        <v>0</v>
      </c>
      <c r="AS175">
        <f>IF(Source!BI42&lt;=1,AH175, 0)</f>
        <v>0</v>
      </c>
      <c r="AT175">
        <f>IF(Source!BI42&lt;=1,AJ175, 0)</f>
        <v>0</v>
      </c>
      <c r="BC175">
        <f>IF(Source!BI42=2,AH175, 0)</f>
        <v>0</v>
      </c>
      <c r="BD175">
        <f>IF(Source!BI42=2,AJ175, 0)</f>
        <v>0</v>
      </c>
    </row>
    <row r="176" spans="1:56" x14ac:dyDescent="0.2">
      <c r="A176" s="65"/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</row>
    <row r="177" spans="1:56" x14ac:dyDescent="0.2">
      <c r="A177" s="65"/>
      <c r="B177" s="65"/>
      <c r="C177" s="66" t="str">
        <f>"Объем: "&amp;Source!K42&amp;"="&amp;Source!I41&amp;"*"&amp;"-"&amp;"0,402"</f>
        <v>Объем: -0,1608=0,4*-0,402</v>
      </c>
      <c r="D177" s="65"/>
      <c r="E177" s="65"/>
      <c r="F177" s="65"/>
      <c r="G177" s="65"/>
      <c r="H177" s="65"/>
      <c r="I177" s="65"/>
      <c r="J177" s="65"/>
      <c r="K177" s="65"/>
      <c r="L177" s="65"/>
    </row>
    <row r="178" spans="1:56" ht="15" x14ac:dyDescent="0.25">
      <c r="A178" s="65"/>
      <c r="B178" s="65"/>
      <c r="C178" s="109" t="s">
        <v>644</v>
      </c>
      <c r="D178" s="109"/>
      <c r="E178" s="109"/>
      <c r="F178" s="109"/>
      <c r="G178" s="109"/>
      <c r="H178" s="109"/>
      <c r="I178" s="109">
        <f>J175</f>
        <v>-267.36</v>
      </c>
      <c r="J178" s="109"/>
      <c r="K178" s="65"/>
      <c r="L178" s="65"/>
      <c r="O178" s="40">
        <f>I178</f>
        <v>-267.36</v>
      </c>
      <c r="P178">
        <f>K178</f>
        <v>0</v>
      </c>
      <c r="Q178">
        <f>0</f>
        <v>0</v>
      </c>
      <c r="R178">
        <f>0</f>
        <v>0</v>
      </c>
      <c r="U178">
        <f>0</f>
        <v>0</v>
      </c>
      <c r="X178">
        <f>0</f>
        <v>0</v>
      </c>
      <c r="Z178">
        <f>0</f>
        <v>0</v>
      </c>
      <c r="AB178">
        <f>0</f>
        <v>0</v>
      </c>
      <c r="AD178">
        <f>0</f>
        <v>0</v>
      </c>
      <c r="AF178" s="40">
        <f>I178</f>
        <v>-267.36</v>
      </c>
      <c r="AN178">
        <f>IF(Source!BI42&lt;=1,J175, 0)</f>
        <v>-267.36</v>
      </c>
      <c r="AO178">
        <f>IF(Source!BI42&lt;=1,I178, 0)</f>
        <v>-267.36</v>
      </c>
      <c r="AP178">
        <f>IF(Source!BI42&lt;=1,0, 0)</f>
        <v>0</v>
      </c>
      <c r="AQ178">
        <f>IF(Source!BI42&lt;=1,0, 0)</f>
        <v>0</v>
      </c>
      <c r="AX178">
        <f>IF(Source!BI42=2,J175, 0)</f>
        <v>0</v>
      </c>
      <c r="AY178">
        <f>IF(Source!BI42=2,I178, 0)</f>
        <v>0</v>
      </c>
      <c r="AZ178">
        <f>IF(Source!BI42=2,0, 0)</f>
        <v>0</v>
      </c>
      <c r="BA178">
        <f>IF(Source!BI42=2,0, 0)</f>
        <v>0</v>
      </c>
    </row>
    <row r="179" spans="1:56" ht="42.75" x14ac:dyDescent="0.2">
      <c r="A179" s="59">
        <v>16</v>
      </c>
      <c r="B179" s="59" t="str">
        <f>Source!F43</f>
        <v>404-0162</v>
      </c>
      <c r="C179" s="59" t="str">
        <f>Source!G43</f>
        <v>Кирпич силикатный полнотелый одинарный, размером 250х120х65 мм, марка 100</v>
      </c>
      <c r="D179" s="60" t="str">
        <f>Source!H43</f>
        <v>1000 шт.</v>
      </c>
      <c r="E179" s="61">
        <f>Source!K43</f>
        <v>0.161</v>
      </c>
      <c r="F179" s="61"/>
      <c r="G179" s="61">
        <f>Source!I43</f>
        <v>0.161</v>
      </c>
      <c r="H179" s="62">
        <f>Source!AL43</f>
        <v>638.65</v>
      </c>
      <c r="I179" s="63"/>
      <c r="J179" s="62">
        <f>ROUND(Source!AC43*Source!I43, 2)</f>
        <v>102.82</v>
      </c>
      <c r="K179" s="63"/>
      <c r="L179" s="64"/>
      <c r="AG179">
        <f>Source!X43</f>
        <v>0</v>
      </c>
      <c r="AH179">
        <f>Source!HK43</f>
        <v>0</v>
      </c>
      <c r="AI179">
        <f>Source!Y43</f>
        <v>0</v>
      </c>
      <c r="AJ179">
        <f>Source!HL43</f>
        <v>0</v>
      </c>
      <c r="AS179">
        <f>IF(Source!BI43&lt;=1,AH179, 0)</f>
        <v>0</v>
      </c>
      <c r="AT179">
        <f>IF(Source!BI43&lt;=1,AJ179, 0)</f>
        <v>0</v>
      </c>
      <c r="BC179">
        <f>IF(Source!BI43=2,AH179, 0)</f>
        <v>0</v>
      </c>
      <c r="BD179">
        <f>IF(Source!BI43=2,AJ179, 0)</f>
        <v>0</v>
      </c>
    </row>
    <row r="180" spans="1:56" x14ac:dyDescent="0.2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</row>
    <row r="181" spans="1:56" x14ac:dyDescent="0.2">
      <c r="A181" s="65"/>
      <c r="B181" s="65"/>
      <c r="C181" s="66" t="str">
        <f>"Объем: "&amp;Source!K43&amp;"=161/"&amp;"1000"</f>
        <v>Объем: 0,161=161/1000</v>
      </c>
      <c r="D181" s="65"/>
      <c r="E181" s="65"/>
      <c r="F181" s="65"/>
      <c r="G181" s="65"/>
      <c r="H181" s="65"/>
      <c r="I181" s="65"/>
      <c r="J181" s="65"/>
      <c r="K181" s="65"/>
      <c r="L181" s="65"/>
    </row>
    <row r="182" spans="1:56" ht="15" x14ac:dyDescent="0.25">
      <c r="A182" s="65"/>
      <c r="B182" s="65"/>
      <c r="C182" s="109" t="s">
        <v>644</v>
      </c>
      <c r="D182" s="109"/>
      <c r="E182" s="109"/>
      <c r="F182" s="109"/>
      <c r="G182" s="109"/>
      <c r="H182" s="109"/>
      <c r="I182" s="109">
        <f>J179</f>
        <v>102.82</v>
      </c>
      <c r="J182" s="109"/>
      <c r="K182" s="65"/>
      <c r="L182" s="65"/>
      <c r="O182" s="40">
        <f>I182</f>
        <v>102.82</v>
      </c>
      <c r="P182">
        <f>K182</f>
        <v>0</v>
      </c>
      <c r="Q182">
        <f>0</f>
        <v>0</v>
      </c>
      <c r="R182">
        <f>0</f>
        <v>0</v>
      </c>
      <c r="U182">
        <f>0</f>
        <v>0</v>
      </c>
      <c r="X182">
        <f>0</f>
        <v>0</v>
      </c>
      <c r="Z182">
        <f>0</f>
        <v>0</v>
      </c>
      <c r="AB182">
        <f>0</f>
        <v>0</v>
      </c>
      <c r="AD182">
        <f>0</f>
        <v>0</v>
      </c>
      <c r="AF182" s="40">
        <f>I182</f>
        <v>102.82</v>
      </c>
      <c r="AN182">
        <f>IF(Source!BI43&lt;=1,J179, 0)</f>
        <v>102.82</v>
      </c>
      <c r="AO182">
        <f>IF(Source!BI43&lt;=1,I182, 0)</f>
        <v>102.82</v>
      </c>
      <c r="AP182">
        <f>IF(Source!BI43&lt;=1,0, 0)</f>
        <v>0</v>
      </c>
      <c r="AQ182">
        <f>IF(Source!BI43&lt;=1,0, 0)</f>
        <v>0</v>
      </c>
      <c r="AX182">
        <f>IF(Source!BI43=2,J179, 0)</f>
        <v>0</v>
      </c>
      <c r="AY182">
        <f>IF(Source!BI43=2,I182, 0)</f>
        <v>0</v>
      </c>
      <c r="AZ182">
        <f>IF(Source!BI43=2,0, 0)</f>
        <v>0</v>
      </c>
      <c r="BA182">
        <f>IF(Source!BI43=2,0, 0)</f>
        <v>0</v>
      </c>
    </row>
    <row r="183" spans="1:56" ht="85.5" x14ac:dyDescent="0.2">
      <c r="A183" s="59">
        <v>17</v>
      </c>
      <c r="B183" s="59" t="str">
        <f>Source!F44</f>
        <v>61-2-9</v>
      </c>
      <c r="C183" s="59" t="str">
        <f>Source!G44</f>
        <v>Ремонт штукатурки внутренних стен по камню и бетону цементно-известковым раствором, площадью отдельных мест до 10 м2 толщиной слоя до 20 мм</v>
      </c>
      <c r="D183" s="60" t="str">
        <f>Source!H44</f>
        <v>100 м2 отремонтированной поверхности</v>
      </c>
      <c r="E183" s="61">
        <f>Source!K44</f>
        <v>4.2999999999999997E-2</v>
      </c>
      <c r="F183" s="61"/>
      <c r="G183" s="61">
        <f>Source!I44</f>
        <v>4.2999999999999997E-2</v>
      </c>
      <c r="H183" s="62"/>
      <c r="I183" s="63"/>
      <c r="J183" s="62"/>
      <c r="K183" s="63"/>
      <c r="L183" s="64"/>
      <c r="AG183">
        <f>Source!X44</f>
        <v>51.74</v>
      </c>
      <c r="AH183">
        <f>Source!HK44</f>
        <v>1557</v>
      </c>
      <c r="AI183">
        <f>Source!Y44</f>
        <v>25.58</v>
      </c>
      <c r="AJ183">
        <f>Source!HL44</f>
        <v>770</v>
      </c>
      <c r="AS183">
        <f>IF(Source!BI44&lt;=1,AH183, 0)</f>
        <v>1557</v>
      </c>
      <c r="AT183">
        <f>IF(Source!BI44&lt;=1,AJ183, 0)</f>
        <v>770</v>
      </c>
      <c r="BC183">
        <f>IF(Source!BI44=2,AH183, 0)</f>
        <v>0</v>
      </c>
      <c r="BD183">
        <f>IF(Source!BI44=2,AJ183, 0)</f>
        <v>0</v>
      </c>
    </row>
    <row r="184" spans="1:56" x14ac:dyDescent="0.2">
      <c r="A184" s="65"/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</row>
    <row r="185" spans="1:56" x14ac:dyDescent="0.2">
      <c r="A185" s="65"/>
      <c r="B185" s="65"/>
      <c r="C185" s="66" t="str">
        <f>"Объем: "&amp;Source!K44&amp;"=4,3/"&amp;"100"</f>
        <v>Объем: 0,043=4,3/100</v>
      </c>
      <c r="D185" s="65"/>
      <c r="E185" s="65"/>
      <c r="F185" s="65"/>
      <c r="G185" s="65"/>
      <c r="H185" s="65"/>
      <c r="I185" s="65"/>
      <c r="J185" s="65"/>
      <c r="K185" s="65"/>
      <c r="L185" s="65"/>
    </row>
    <row r="186" spans="1:56" ht="14.25" x14ac:dyDescent="0.2">
      <c r="A186" s="59"/>
      <c r="B186" s="67">
        <v>1</v>
      </c>
      <c r="C186" s="59" t="s">
        <v>635</v>
      </c>
      <c r="D186" s="60"/>
      <c r="E186" s="61"/>
      <c r="F186" s="61"/>
      <c r="G186" s="61"/>
      <c r="H186" s="62">
        <f>Source!AO44</f>
        <v>1343.21</v>
      </c>
      <c r="I186" s="63"/>
      <c r="J186" s="62">
        <f>ROUND(Source!AF44*Source!I44, 2)</f>
        <v>57.76</v>
      </c>
      <c r="K186" s="63">
        <f>IF(Source!BA44&lt;&gt; 0, Source!BA44, 1)</f>
        <v>30.09</v>
      </c>
      <c r="L186" s="64">
        <f>Source!HJ44</f>
        <v>1738</v>
      </c>
    </row>
    <row r="187" spans="1:56" ht="14.25" x14ac:dyDescent="0.2">
      <c r="A187" s="59"/>
      <c r="B187" s="67">
        <v>3</v>
      </c>
      <c r="C187" s="59" t="s">
        <v>636</v>
      </c>
      <c r="D187" s="60"/>
      <c r="E187" s="61"/>
      <c r="F187" s="61"/>
      <c r="G187" s="61"/>
      <c r="H187" s="62">
        <f>Source!AM44</f>
        <v>20.67</v>
      </c>
      <c r="I187" s="63"/>
      <c r="J187" s="62">
        <f>ROUND(Source!AD44*Source!I44, 2)</f>
        <v>0.89</v>
      </c>
      <c r="K187" s="63"/>
      <c r="L187" s="64"/>
    </row>
    <row r="188" spans="1:56" ht="14.25" x14ac:dyDescent="0.2">
      <c r="A188" s="59"/>
      <c r="B188" s="67">
        <v>2</v>
      </c>
      <c r="C188" s="59" t="s">
        <v>646</v>
      </c>
      <c r="D188" s="60"/>
      <c r="E188" s="61"/>
      <c r="F188" s="61"/>
      <c r="G188" s="61"/>
      <c r="H188" s="62">
        <f>Source!AN44</f>
        <v>8.73</v>
      </c>
      <c r="I188" s="63"/>
      <c r="J188" s="69">
        <f>ROUND(Source!AE44*Source!I44, 2)</f>
        <v>0.38</v>
      </c>
      <c r="K188" s="63">
        <f>IF(Source!BS44&lt;&gt; 0, Source!BS44, 1)</f>
        <v>30.09</v>
      </c>
      <c r="L188" s="70">
        <f>Source!HI44</f>
        <v>11</v>
      </c>
    </row>
    <row r="189" spans="1:56" ht="14.25" x14ac:dyDescent="0.2">
      <c r="A189" s="59"/>
      <c r="B189" s="67">
        <v>4</v>
      </c>
      <c r="C189" s="59" t="s">
        <v>654</v>
      </c>
      <c r="D189" s="60"/>
      <c r="E189" s="61"/>
      <c r="F189" s="61"/>
      <c r="G189" s="61"/>
      <c r="H189" s="62">
        <f>Source!AL44</f>
        <v>1254.92</v>
      </c>
      <c r="I189" s="63"/>
      <c r="J189" s="62">
        <f>ROUND(Source!AC44*Source!I44, 2)</f>
        <v>53.96</v>
      </c>
      <c r="K189" s="63"/>
      <c r="L189" s="64"/>
    </row>
    <row r="190" spans="1:56" ht="14.25" x14ac:dyDescent="0.2">
      <c r="A190" s="59"/>
      <c r="B190" s="59"/>
      <c r="C190" s="59" t="s">
        <v>637</v>
      </c>
      <c r="D190" s="60" t="s">
        <v>638</v>
      </c>
      <c r="E190" s="61">
        <f>Source!AQ44</f>
        <v>157.1</v>
      </c>
      <c r="F190" s="61"/>
      <c r="G190" s="61">
        <f>ROUND(Source!U44, 7)</f>
        <v>6.7553000000000001</v>
      </c>
      <c r="H190" s="62"/>
      <c r="I190" s="63"/>
      <c r="J190" s="62"/>
      <c r="K190" s="63"/>
      <c r="L190" s="64"/>
    </row>
    <row r="191" spans="1:56" ht="14.25" x14ac:dyDescent="0.2">
      <c r="A191" s="59"/>
      <c r="B191" s="59"/>
      <c r="C191" s="59" t="s">
        <v>647</v>
      </c>
      <c r="D191" s="60" t="s">
        <v>638</v>
      </c>
      <c r="E191" s="61">
        <f>Source!AR44</f>
        <v>0.67</v>
      </c>
      <c r="F191" s="61"/>
      <c r="G191" s="61">
        <f>ROUND(Source!V44, 7)</f>
        <v>2.8809999999999999E-2</v>
      </c>
      <c r="H191" s="62"/>
      <c r="I191" s="63"/>
      <c r="J191" s="62"/>
      <c r="K191" s="63"/>
      <c r="L191" s="64"/>
    </row>
    <row r="192" spans="1:56" ht="14.25" x14ac:dyDescent="0.2">
      <c r="A192" s="59"/>
      <c r="B192" s="59"/>
      <c r="C192" s="59" t="s">
        <v>639</v>
      </c>
      <c r="D192" s="60"/>
      <c r="E192" s="61"/>
      <c r="F192" s="61"/>
      <c r="G192" s="61"/>
      <c r="H192" s="62">
        <f>H186+H187+H189</f>
        <v>2618.8000000000002</v>
      </c>
      <c r="I192" s="63"/>
      <c r="J192" s="62">
        <f>J186+J187+J189</f>
        <v>112.61</v>
      </c>
      <c r="K192" s="63"/>
      <c r="L192" s="64"/>
    </row>
    <row r="193" spans="1:56" ht="14.25" x14ac:dyDescent="0.2">
      <c r="A193" s="59"/>
      <c r="B193" s="59"/>
      <c r="C193" s="59" t="s">
        <v>640</v>
      </c>
      <c r="D193" s="60"/>
      <c r="E193" s="61"/>
      <c r="F193" s="61"/>
      <c r="G193" s="61"/>
      <c r="H193" s="62"/>
      <c r="I193" s="63"/>
      <c r="J193" s="62">
        <f>SUM(Q183:Q196)+SUM(V183:V196)+SUM(X183:X196)+SUM(Y183:Y196)</f>
        <v>58.14</v>
      </c>
      <c r="K193" s="63"/>
      <c r="L193" s="64">
        <f>SUM(U183:U196)+SUM(W183:W196)+SUM(Z183:Z196)+SUM(AA183:AA196)</f>
        <v>1749</v>
      </c>
    </row>
    <row r="194" spans="1:56" ht="14.25" x14ac:dyDescent="0.2">
      <c r="A194" s="59"/>
      <c r="B194" s="59" t="s">
        <v>133</v>
      </c>
      <c r="C194" s="59" t="s">
        <v>669</v>
      </c>
      <c r="D194" s="60" t="s">
        <v>642</v>
      </c>
      <c r="E194" s="61">
        <f>Source!BZ44</f>
        <v>89</v>
      </c>
      <c r="F194" s="61"/>
      <c r="G194" s="61">
        <f>Source!AT44</f>
        <v>89</v>
      </c>
      <c r="H194" s="62"/>
      <c r="I194" s="63"/>
      <c r="J194" s="62">
        <f>SUM(AG183:AG196)</f>
        <v>51.74</v>
      </c>
      <c r="K194" s="63"/>
      <c r="L194" s="64">
        <f>SUM(AH183:AH196)</f>
        <v>1557</v>
      </c>
    </row>
    <row r="195" spans="1:56" ht="14.25" x14ac:dyDescent="0.2">
      <c r="A195" s="59"/>
      <c r="B195" s="59" t="s">
        <v>134</v>
      </c>
      <c r="C195" s="59" t="s">
        <v>670</v>
      </c>
      <c r="D195" s="60" t="s">
        <v>642</v>
      </c>
      <c r="E195" s="61">
        <f>Source!CA44</f>
        <v>44</v>
      </c>
      <c r="F195" s="61"/>
      <c r="G195" s="61">
        <f>Source!AU44</f>
        <v>44</v>
      </c>
      <c r="H195" s="62"/>
      <c r="I195" s="63"/>
      <c r="J195" s="62">
        <f>SUM(AI183:AI196)</f>
        <v>25.58</v>
      </c>
      <c r="K195" s="63"/>
      <c r="L195" s="64">
        <f>SUM(AJ183:AJ196)</f>
        <v>770</v>
      </c>
    </row>
    <row r="196" spans="1:56" ht="15" x14ac:dyDescent="0.25">
      <c r="A196" s="65"/>
      <c r="B196" s="65"/>
      <c r="C196" s="109" t="s">
        <v>644</v>
      </c>
      <c r="D196" s="109"/>
      <c r="E196" s="109"/>
      <c r="F196" s="109"/>
      <c r="G196" s="109"/>
      <c r="H196" s="109"/>
      <c r="I196" s="109">
        <f>J186+J187+J189+J194+J195</f>
        <v>189.93</v>
      </c>
      <c r="J196" s="109"/>
      <c r="K196" s="65"/>
      <c r="L196" s="65"/>
      <c r="O196" s="40">
        <f>I196</f>
        <v>189.93</v>
      </c>
      <c r="P196">
        <f>K196</f>
        <v>0</v>
      </c>
      <c r="Q196" s="40">
        <f>J186</f>
        <v>57.76</v>
      </c>
      <c r="R196" s="40">
        <f>J186</f>
        <v>57.76</v>
      </c>
      <c r="U196" s="41">
        <f>L186</f>
        <v>1738</v>
      </c>
      <c r="X196" s="40">
        <f>J188</f>
        <v>0.38</v>
      </c>
      <c r="Z196" s="41">
        <f>L188</f>
        <v>11</v>
      </c>
      <c r="AB196" s="40">
        <f>J187</f>
        <v>0.89</v>
      </c>
      <c r="AD196" s="41">
        <f>L187</f>
        <v>0</v>
      </c>
      <c r="AF196" s="40">
        <f>J189</f>
        <v>53.96</v>
      </c>
      <c r="AN196">
        <f>IF(Source!BI44&lt;=1,J186+J187+J189+J194+J195, 0)</f>
        <v>189.93</v>
      </c>
      <c r="AO196">
        <f>IF(Source!BI44&lt;=1,J189, 0)</f>
        <v>53.96</v>
      </c>
      <c r="AP196">
        <f>IF(Source!BI44&lt;=1,J187, 0)</f>
        <v>0.89</v>
      </c>
      <c r="AQ196">
        <f>IF(Source!BI44&lt;=1,J186, 0)</f>
        <v>57.76</v>
      </c>
      <c r="AX196">
        <f>IF(Source!BI44=2,J186+J187+J189+J194+J195, 0)</f>
        <v>0</v>
      </c>
      <c r="AY196">
        <f>IF(Source!BI44=2,J189, 0)</f>
        <v>0</v>
      </c>
      <c r="AZ196">
        <f>IF(Source!BI44=2,J187, 0)</f>
        <v>0</v>
      </c>
      <c r="BA196">
        <f>IF(Source!BI44=2,J186, 0)</f>
        <v>0</v>
      </c>
    </row>
    <row r="197" spans="1:56" ht="144.75" x14ac:dyDescent="0.2">
      <c r="A197" s="59">
        <v>18</v>
      </c>
      <c r="B197" s="59" t="str">
        <f>Source!F45</f>
        <v>15-04-013-2</v>
      </c>
      <c r="C197" s="59" t="s">
        <v>671</v>
      </c>
      <c r="D197" s="60" t="str">
        <f>Source!H45</f>
        <v>100 м2 фасада</v>
      </c>
      <c r="E197" s="61">
        <f>Source!K45</f>
        <v>0.20599999999999999</v>
      </c>
      <c r="F197" s="61"/>
      <c r="G197" s="61">
        <f>Source!I45</f>
        <v>0.20599999999999999</v>
      </c>
      <c r="H197" s="62"/>
      <c r="I197" s="63"/>
      <c r="J197" s="62"/>
      <c r="K197" s="63"/>
      <c r="L197" s="64"/>
      <c r="AG197">
        <f>Source!X45</f>
        <v>25.7</v>
      </c>
      <c r="AH197">
        <f>Source!HK45</f>
        <v>773</v>
      </c>
      <c r="AI197">
        <f>Source!Y45</f>
        <v>11.89</v>
      </c>
      <c r="AJ197">
        <f>Source!HL45</f>
        <v>358</v>
      </c>
      <c r="AS197">
        <f>IF(Source!BI45&lt;=1,AH197, 0)</f>
        <v>773</v>
      </c>
      <c r="AT197">
        <f>IF(Source!BI45&lt;=1,AJ197, 0)</f>
        <v>358</v>
      </c>
      <c r="BC197">
        <f>IF(Source!BI45=2,AH197, 0)</f>
        <v>0</v>
      </c>
      <c r="BD197">
        <f>IF(Source!BI45=2,AJ197, 0)</f>
        <v>0</v>
      </c>
    </row>
    <row r="198" spans="1:56" ht="165.75" x14ac:dyDescent="0.2">
      <c r="A198" s="65"/>
      <c r="B198" s="68" t="str">
        <f>Source!EO45</f>
        <v>Поправка: М-ка 421/пр 04.08.20 п.58 п.п. б)</v>
      </c>
      <c r="C198" s="68" t="str">
        <f>Source!CN45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198" s="65"/>
      <c r="E198" s="65"/>
      <c r="F198" s="65"/>
      <c r="G198" s="65"/>
      <c r="H198" s="65"/>
      <c r="I198" s="65"/>
      <c r="J198" s="65"/>
      <c r="K198" s="65"/>
      <c r="L198" s="65"/>
    </row>
    <row r="199" spans="1:56" x14ac:dyDescent="0.2">
      <c r="A199" s="65"/>
      <c r="B199" s="65"/>
      <c r="C199" s="66" t="str">
        <f>"Объем: "&amp;Source!K45&amp;"=20,6/"&amp;"100"</f>
        <v>Объем: 0,206=20,6/100</v>
      </c>
      <c r="D199" s="65"/>
      <c r="E199" s="65"/>
      <c r="F199" s="65"/>
      <c r="G199" s="65"/>
      <c r="H199" s="65"/>
      <c r="I199" s="65"/>
      <c r="J199" s="65"/>
      <c r="K199" s="65"/>
      <c r="L199" s="65"/>
    </row>
    <row r="200" spans="1:56" ht="14.25" x14ac:dyDescent="0.2">
      <c r="A200" s="59"/>
      <c r="B200" s="67">
        <v>1</v>
      </c>
      <c r="C200" s="59" t="s">
        <v>635</v>
      </c>
      <c r="D200" s="60"/>
      <c r="E200" s="61"/>
      <c r="F200" s="61"/>
      <c r="G200" s="61"/>
      <c r="H200" s="62">
        <f>Source!AO45</f>
        <v>120.52</v>
      </c>
      <c r="I200" s="63">
        <f>ROUND(1.15,7)</f>
        <v>1.1499999999999999</v>
      </c>
      <c r="J200" s="62">
        <f>ROUND(Source!AF45*Source!I45, 2)</f>
        <v>28.55</v>
      </c>
      <c r="K200" s="63">
        <f>IF(Source!BA45&lt;&gt; 0, Source!BA45, 1)</f>
        <v>30.09</v>
      </c>
      <c r="L200" s="64">
        <f>Source!HJ45</f>
        <v>859</v>
      </c>
    </row>
    <row r="201" spans="1:56" ht="14.25" x14ac:dyDescent="0.2">
      <c r="A201" s="59"/>
      <c r="B201" s="67">
        <v>3</v>
      </c>
      <c r="C201" s="59" t="s">
        <v>636</v>
      </c>
      <c r="D201" s="60"/>
      <c r="E201" s="61"/>
      <c r="F201" s="61"/>
      <c r="G201" s="61"/>
      <c r="H201" s="62">
        <f>Source!AM45</f>
        <v>11.4</v>
      </c>
      <c r="I201" s="63">
        <f>ROUND(1.25,7)</f>
        <v>1.25</v>
      </c>
      <c r="J201" s="62">
        <f>ROUND(Source!AD45*Source!I45, 2)</f>
        <v>2.94</v>
      </c>
      <c r="K201" s="63"/>
      <c r="L201" s="64"/>
    </row>
    <row r="202" spans="1:56" ht="14.25" x14ac:dyDescent="0.2">
      <c r="A202" s="59"/>
      <c r="B202" s="67">
        <v>4</v>
      </c>
      <c r="C202" s="59" t="s">
        <v>654</v>
      </c>
      <c r="D202" s="60"/>
      <c r="E202" s="61"/>
      <c r="F202" s="61"/>
      <c r="G202" s="61"/>
      <c r="H202" s="62">
        <f>Source!AL45</f>
        <v>372.72</v>
      </c>
      <c r="I202" s="63"/>
      <c r="J202" s="62">
        <f>ROUND(Source!AC45*Source!I45, 2)</f>
        <v>76.78</v>
      </c>
      <c r="K202" s="63"/>
      <c r="L202" s="64"/>
    </row>
    <row r="203" spans="1:56" ht="14.25" x14ac:dyDescent="0.2">
      <c r="A203" s="59"/>
      <c r="B203" s="59"/>
      <c r="C203" s="59" t="s">
        <v>637</v>
      </c>
      <c r="D203" s="60" t="s">
        <v>638</v>
      </c>
      <c r="E203" s="61">
        <f>Source!AQ45</f>
        <v>14.28</v>
      </c>
      <c r="F203" s="61">
        <f>ROUND(1.15,7)</f>
        <v>1.1499999999999999</v>
      </c>
      <c r="G203" s="61">
        <f>ROUND(Source!U45, 7)</f>
        <v>3.3829319999999998</v>
      </c>
      <c r="H203" s="62"/>
      <c r="I203" s="63"/>
      <c r="J203" s="62"/>
      <c r="K203" s="63"/>
      <c r="L203" s="64"/>
    </row>
    <row r="204" spans="1:56" ht="14.25" x14ac:dyDescent="0.2">
      <c r="A204" s="59"/>
      <c r="B204" s="59"/>
      <c r="C204" s="59" t="s">
        <v>639</v>
      </c>
      <c r="D204" s="60"/>
      <c r="E204" s="61"/>
      <c r="F204" s="61"/>
      <c r="G204" s="61"/>
      <c r="H204" s="62">
        <f>H200+H201+H202</f>
        <v>504.64</v>
      </c>
      <c r="I204" s="63"/>
      <c r="J204" s="62">
        <f>J200+J201+J202</f>
        <v>108.27000000000001</v>
      </c>
      <c r="K204" s="63"/>
      <c r="L204" s="64"/>
    </row>
    <row r="205" spans="1:56" ht="14.25" x14ac:dyDescent="0.2">
      <c r="A205" s="59"/>
      <c r="B205" s="59"/>
      <c r="C205" s="59" t="s">
        <v>640</v>
      </c>
      <c r="D205" s="60"/>
      <c r="E205" s="61"/>
      <c r="F205" s="61"/>
      <c r="G205" s="61"/>
      <c r="H205" s="62"/>
      <c r="I205" s="63"/>
      <c r="J205" s="62">
        <f>SUM(Q197:Q208)+SUM(V197:V208)+SUM(X197:X208)+SUM(Y197:Y208)</f>
        <v>28.55</v>
      </c>
      <c r="K205" s="63"/>
      <c r="L205" s="64">
        <f>SUM(U197:U208)+SUM(W197:W208)+SUM(Z197:Z208)+SUM(AA197:AA208)</f>
        <v>859</v>
      </c>
    </row>
    <row r="206" spans="1:56" ht="28.5" x14ac:dyDescent="0.2">
      <c r="A206" s="59"/>
      <c r="B206" s="59" t="s">
        <v>672</v>
      </c>
      <c r="C206" s="59" t="s">
        <v>673</v>
      </c>
      <c r="D206" s="60" t="s">
        <v>642</v>
      </c>
      <c r="E206" s="61">
        <f>Source!BZ45</f>
        <v>100</v>
      </c>
      <c r="F206" s="61">
        <f>ROUND(0.9,7)</f>
        <v>0.9</v>
      </c>
      <c r="G206" s="61">
        <f>Source!AT45</f>
        <v>90</v>
      </c>
      <c r="H206" s="62"/>
      <c r="I206" s="63"/>
      <c r="J206" s="62">
        <f>SUM(AG197:AG208)</f>
        <v>25.7</v>
      </c>
      <c r="K206" s="63"/>
      <c r="L206" s="64">
        <f>SUM(AH197:AH208)</f>
        <v>773</v>
      </c>
    </row>
    <row r="207" spans="1:56" ht="28.5" x14ac:dyDescent="0.2">
      <c r="A207" s="59"/>
      <c r="B207" s="59" t="s">
        <v>674</v>
      </c>
      <c r="C207" s="59" t="s">
        <v>675</v>
      </c>
      <c r="D207" s="60" t="s">
        <v>642</v>
      </c>
      <c r="E207" s="61">
        <f>Source!CA45</f>
        <v>49</v>
      </c>
      <c r="F207" s="61">
        <f>ROUND(0.85,7)</f>
        <v>0.85</v>
      </c>
      <c r="G207" s="61">
        <f>Source!AU45</f>
        <v>41.65</v>
      </c>
      <c r="H207" s="62"/>
      <c r="I207" s="63"/>
      <c r="J207" s="62">
        <f>SUM(AI197:AI208)</f>
        <v>11.89</v>
      </c>
      <c r="K207" s="63"/>
      <c r="L207" s="64">
        <f>SUM(AJ197:AJ208)</f>
        <v>358</v>
      </c>
    </row>
    <row r="208" spans="1:56" ht="15" x14ac:dyDescent="0.25">
      <c r="A208" s="65"/>
      <c r="B208" s="65"/>
      <c r="C208" s="109" t="s">
        <v>644</v>
      </c>
      <c r="D208" s="109"/>
      <c r="E208" s="109"/>
      <c r="F208" s="109"/>
      <c r="G208" s="109"/>
      <c r="H208" s="109"/>
      <c r="I208" s="109">
        <f>J200+J201+J202+J206+J207</f>
        <v>145.86000000000001</v>
      </c>
      <c r="J208" s="109"/>
      <c r="K208" s="65"/>
      <c r="L208" s="65"/>
      <c r="O208" s="40">
        <f>I208</f>
        <v>145.86000000000001</v>
      </c>
      <c r="P208">
        <f>K208</f>
        <v>0</v>
      </c>
      <c r="Q208" s="40">
        <f>J200</f>
        <v>28.55</v>
      </c>
      <c r="R208" s="40">
        <f>J200</f>
        <v>28.55</v>
      </c>
      <c r="U208" s="41">
        <f>L200</f>
        <v>859</v>
      </c>
      <c r="X208">
        <f>0</f>
        <v>0</v>
      </c>
      <c r="Z208">
        <f>0</f>
        <v>0</v>
      </c>
      <c r="AB208" s="40">
        <f>J201</f>
        <v>2.94</v>
      </c>
      <c r="AD208" s="41">
        <f>L201</f>
        <v>0</v>
      </c>
      <c r="AF208" s="40">
        <f>J202</f>
        <v>76.78</v>
      </c>
      <c r="AN208">
        <f>IF(Source!BI45&lt;=1,J200+J201+J202+J206+J207, 0)</f>
        <v>145.86000000000001</v>
      </c>
      <c r="AO208">
        <f>IF(Source!BI45&lt;=1,J202, 0)</f>
        <v>76.78</v>
      </c>
      <c r="AP208">
        <f>IF(Source!BI45&lt;=1,J201, 0)</f>
        <v>2.94</v>
      </c>
      <c r="AQ208">
        <f>IF(Source!BI45&lt;=1,J200, 0)</f>
        <v>28.55</v>
      </c>
      <c r="AX208">
        <f>IF(Source!BI45=2,J200+J201+J202+J206+J207, 0)</f>
        <v>0</v>
      </c>
      <c r="AY208">
        <f>IF(Source!BI45=2,J202, 0)</f>
        <v>0</v>
      </c>
      <c r="AZ208">
        <f>IF(Source!BI45=2,J201, 0)</f>
        <v>0</v>
      </c>
      <c r="BA208">
        <f>IF(Source!BI45=2,J200, 0)</f>
        <v>0</v>
      </c>
    </row>
    <row r="209" spans="1:56" ht="130.5" x14ac:dyDescent="0.2">
      <c r="A209" s="59">
        <v>19</v>
      </c>
      <c r="B209" s="59" t="str">
        <f>Source!F46</f>
        <v>12-01-002-9</v>
      </c>
      <c r="C209" s="59" t="s">
        <v>676</v>
      </c>
      <c r="D209" s="60" t="str">
        <f>Source!H46</f>
        <v>100 м2 кровли</v>
      </c>
      <c r="E209" s="61">
        <f>Source!K46</f>
        <v>9.1530000000000005</v>
      </c>
      <c r="F209" s="61"/>
      <c r="G209" s="61">
        <f>Source!I46</f>
        <v>9.1530000000000005</v>
      </c>
      <c r="H209" s="62"/>
      <c r="I209" s="63"/>
      <c r="J209" s="62"/>
      <c r="K209" s="63"/>
      <c r="L209" s="64"/>
      <c r="AG209">
        <f>Source!X46</f>
        <v>1375.7</v>
      </c>
      <c r="AH209">
        <f>Source!HK46</f>
        <v>41394</v>
      </c>
      <c r="AI209">
        <f>Source!Y46</f>
        <v>679.43</v>
      </c>
      <c r="AJ209">
        <f>Source!HL46</f>
        <v>20444</v>
      </c>
      <c r="AS209">
        <f>IF(Source!BI46&lt;=1,AH209, 0)</f>
        <v>41394</v>
      </c>
      <c r="AT209">
        <f>IF(Source!BI46&lt;=1,AJ209, 0)</f>
        <v>20444</v>
      </c>
      <c r="BC209">
        <f>IF(Source!BI46=2,AH209, 0)</f>
        <v>0</v>
      </c>
      <c r="BD209">
        <f>IF(Source!BI46=2,AJ209, 0)</f>
        <v>0</v>
      </c>
    </row>
    <row r="210" spans="1:56" ht="165.75" x14ac:dyDescent="0.2">
      <c r="A210" s="65"/>
      <c r="B210" s="68" t="str">
        <f>Source!EO46</f>
        <v>Поправка: М-ка 421/пр 04.08.20 п.58 п.п. б)</v>
      </c>
      <c r="C210" s="68" t="str">
        <f>Source!CN46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210" s="65"/>
      <c r="E210" s="65"/>
      <c r="F210" s="65"/>
      <c r="G210" s="65"/>
      <c r="H210" s="65"/>
      <c r="I210" s="65"/>
      <c r="J210" s="65"/>
      <c r="K210" s="65"/>
      <c r="L210" s="65"/>
    </row>
    <row r="211" spans="1:56" x14ac:dyDescent="0.2">
      <c r="A211" s="65"/>
      <c r="B211" s="65"/>
      <c r="C211" s="66" t="str">
        <f>"Объем: "&amp;Source!K46&amp;"=915,3/"&amp;"100"</f>
        <v>Объем: 9,153=915,3/100</v>
      </c>
      <c r="D211" s="65"/>
      <c r="E211" s="65"/>
      <c r="F211" s="65"/>
      <c r="G211" s="65"/>
      <c r="H211" s="65"/>
      <c r="I211" s="65"/>
      <c r="J211" s="65"/>
      <c r="K211" s="65"/>
      <c r="L211" s="65"/>
    </row>
    <row r="212" spans="1:56" ht="14.25" x14ac:dyDescent="0.2">
      <c r="A212" s="59"/>
      <c r="B212" s="67">
        <v>1</v>
      </c>
      <c r="C212" s="59" t="s">
        <v>635</v>
      </c>
      <c r="D212" s="60"/>
      <c r="E212" s="61"/>
      <c r="F212" s="61"/>
      <c r="G212" s="61"/>
      <c r="H212" s="62">
        <f>Source!AO46</f>
        <v>130.38999999999999</v>
      </c>
      <c r="I212" s="63">
        <f>ROUND(1.15,7)</f>
        <v>1.1499999999999999</v>
      </c>
      <c r="J212" s="62">
        <f>ROUND(Source!AF46*Source!I46, 2)</f>
        <v>1372.48</v>
      </c>
      <c r="K212" s="63">
        <f>IF(Source!BA46&lt;&gt; 0, Source!BA46, 1)</f>
        <v>30.09</v>
      </c>
      <c r="L212" s="64">
        <f>Source!HJ46</f>
        <v>41298</v>
      </c>
    </row>
    <row r="213" spans="1:56" ht="14.25" x14ac:dyDescent="0.2">
      <c r="A213" s="59"/>
      <c r="B213" s="67">
        <v>3</v>
      </c>
      <c r="C213" s="59" t="s">
        <v>636</v>
      </c>
      <c r="D213" s="60"/>
      <c r="E213" s="61"/>
      <c r="F213" s="61"/>
      <c r="G213" s="61"/>
      <c r="H213" s="62">
        <f>Source!AM46</f>
        <v>42.66</v>
      </c>
      <c r="I213" s="63">
        <f>ROUND(1.25,7)</f>
        <v>1.25</v>
      </c>
      <c r="J213" s="62">
        <f>ROUND(Source!AD46*Source!I46, 2)</f>
        <v>488.08</v>
      </c>
      <c r="K213" s="63"/>
      <c r="L213" s="64"/>
    </row>
    <row r="214" spans="1:56" ht="14.25" x14ac:dyDescent="0.2">
      <c r="A214" s="59"/>
      <c r="B214" s="67">
        <v>2</v>
      </c>
      <c r="C214" s="59" t="s">
        <v>646</v>
      </c>
      <c r="D214" s="60"/>
      <c r="E214" s="61"/>
      <c r="F214" s="61"/>
      <c r="G214" s="61"/>
      <c r="H214" s="62">
        <f>Source!AN46</f>
        <v>2.61</v>
      </c>
      <c r="I214" s="63">
        <f>ROUND(1.25,7)</f>
        <v>1.25</v>
      </c>
      <c r="J214" s="69">
        <f>ROUND(Source!AE46*Source!I46, 2)</f>
        <v>29.86</v>
      </c>
      <c r="K214" s="63">
        <f>IF(Source!BS46&lt;&gt; 0, Source!BS46, 1)</f>
        <v>30.09</v>
      </c>
      <c r="L214" s="70">
        <f>Source!HI46</f>
        <v>898</v>
      </c>
    </row>
    <row r="215" spans="1:56" ht="14.25" x14ac:dyDescent="0.2">
      <c r="A215" s="59"/>
      <c r="B215" s="67">
        <v>4</v>
      </c>
      <c r="C215" s="59" t="s">
        <v>654</v>
      </c>
      <c r="D215" s="60"/>
      <c r="E215" s="61"/>
      <c r="F215" s="61"/>
      <c r="G215" s="61"/>
      <c r="H215" s="62">
        <f>Source!AL46</f>
        <v>7041.99</v>
      </c>
      <c r="I215" s="63"/>
      <c r="J215" s="62">
        <f>ROUND(Source!AC46*Source!I46, 2)</f>
        <v>64455.33</v>
      </c>
      <c r="K215" s="63"/>
      <c r="L215" s="64"/>
    </row>
    <row r="216" spans="1:56" ht="14.25" x14ac:dyDescent="0.2">
      <c r="A216" s="59"/>
      <c r="B216" s="59"/>
      <c r="C216" s="59" t="s">
        <v>637</v>
      </c>
      <c r="D216" s="60" t="s">
        <v>638</v>
      </c>
      <c r="E216" s="61">
        <f>Source!AQ46</f>
        <v>14.36</v>
      </c>
      <c r="F216" s="61">
        <f>ROUND(1.15,7)</f>
        <v>1.1499999999999999</v>
      </c>
      <c r="G216" s="61">
        <f>ROUND(Source!U46, 7)</f>
        <v>151.15264199999999</v>
      </c>
      <c r="H216" s="62"/>
      <c r="I216" s="63"/>
      <c r="J216" s="62"/>
      <c r="K216" s="63"/>
      <c r="L216" s="64"/>
    </row>
    <row r="217" spans="1:56" ht="14.25" x14ac:dyDescent="0.2">
      <c r="A217" s="59"/>
      <c r="B217" s="59"/>
      <c r="C217" s="59" t="s">
        <v>647</v>
      </c>
      <c r="D217" s="60" t="s">
        <v>638</v>
      </c>
      <c r="E217" s="61">
        <f>Source!AR46</f>
        <v>0.2</v>
      </c>
      <c r="F217" s="61">
        <f>ROUND(1.25,7)</f>
        <v>1.25</v>
      </c>
      <c r="G217" s="61">
        <f>ROUND(Source!V46, 7)</f>
        <v>2.2882500000000001</v>
      </c>
      <c r="H217" s="62"/>
      <c r="I217" s="63"/>
      <c r="J217" s="62"/>
      <c r="K217" s="63"/>
      <c r="L217" s="64"/>
    </row>
    <row r="218" spans="1:56" ht="14.25" x14ac:dyDescent="0.2">
      <c r="A218" s="59"/>
      <c r="B218" s="59"/>
      <c r="C218" s="59" t="s">
        <v>639</v>
      </c>
      <c r="D218" s="60"/>
      <c r="E218" s="61"/>
      <c r="F218" s="61"/>
      <c r="G218" s="61"/>
      <c r="H218" s="62">
        <f>H212+H213+H215</f>
        <v>7215.04</v>
      </c>
      <c r="I218" s="63"/>
      <c r="J218" s="62">
        <f>J212+J213+J215</f>
        <v>66315.89</v>
      </c>
      <c r="K218" s="63"/>
      <c r="L218" s="64"/>
    </row>
    <row r="219" spans="1:56" ht="14.25" x14ac:dyDescent="0.2">
      <c r="A219" s="59"/>
      <c r="B219" s="59"/>
      <c r="C219" s="59" t="s">
        <v>640</v>
      </c>
      <c r="D219" s="60"/>
      <c r="E219" s="61"/>
      <c r="F219" s="61"/>
      <c r="G219" s="61"/>
      <c r="H219" s="62"/>
      <c r="I219" s="63"/>
      <c r="J219" s="62">
        <f>SUM(Q209:Q222)+SUM(V209:V222)+SUM(X209:X222)+SUM(Y209:Y222)</f>
        <v>1402.34</v>
      </c>
      <c r="K219" s="63"/>
      <c r="L219" s="64">
        <f>SUM(U209:U222)+SUM(W209:W222)+SUM(Z209:Z222)+SUM(AA209:AA222)</f>
        <v>42196</v>
      </c>
    </row>
    <row r="220" spans="1:56" ht="28.5" x14ac:dyDescent="0.2">
      <c r="A220" s="59"/>
      <c r="B220" s="59" t="s">
        <v>658</v>
      </c>
      <c r="C220" s="59" t="s">
        <v>648</v>
      </c>
      <c r="D220" s="60" t="s">
        <v>642</v>
      </c>
      <c r="E220" s="61">
        <f>Source!BZ46</f>
        <v>109</v>
      </c>
      <c r="F220" s="61">
        <f>ROUND(0.9,7)</f>
        <v>0.9</v>
      </c>
      <c r="G220" s="61">
        <f>Source!AT46</f>
        <v>98.1</v>
      </c>
      <c r="H220" s="62"/>
      <c r="I220" s="63"/>
      <c r="J220" s="62">
        <f>SUM(AG209:AG222)</f>
        <v>1375.7</v>
      </c>
      <c r="K220" s="63"/>
      <c r="L220" s="64">
        <f>SUM(AH209:AH222)</f>
        <v>41394</v>
      </c>
    </row>
    <row r="221" spans="1:56" ht="28.5" x14ac:dyDescent="0.2">
      <c r="A221" s="59"/>
      <c r="B221" s="59" t="s">
        <v>659</v>
      </c>
      <c r="C221" s="59" t="s">
        <v>649</v>
      </c>
      <c r="D221" s="60" t="s">
        <v>642</v>
      </c>
      <c r="E221" s="61">
        <f>Source!CA46</f>
        <v>57</v>
      </c>
      <c r="F221" s="61">
        <f>ROUND(0.85,7)</f>
        <v>0.85</v>
      </c>
      <c r="G221" s="61">
        <f>Source!AU46</f>
        <v>48.45</v>
      </c>
      <c r="H221" s="62"/>
      <c r="I221" s="63"/>
      <c r="J221" s="62">
        <f>SUM(AI209:AI222)</f>
        <v>679.43</v>
      </c>
      <c r="K221" s="63"/>
      <c r="L221" s="64">
        <f>SUM(AJ209:AJ222)</f>
        <v>20444</v>
      </c>
    </row>
    <row r="222" spans="1:56" ht="15" x14ac:dyDescent="0.25">
      <c r="A222" s="65"/>
      <c r="B222" s="65"/>
      <c r="C222" s="109" t="s">
        <v>644</v>
      </c>
      <c r="D222" s="109"/>
      <c r="E222" s="109"/>
      <c r="F222" s="109"/>
      <c r="G222" s="109"/>
      <c r="H222" s="109"/>
      <c r="I222" s="109">
        <f>J212+J213+J215+J220+J221</f>
        <v>68371.01999999999</v>
      </c>
      <c r="J222" s="109"/>
      <c r="K222" s="65"/>
      <c r="L222" s="65"/>
      <c r="O222" s="40">
        <f>I222</f>
        <v>68371.01999999999</v>
      </c>
      <c r="P222">
        <f>K222</f>
        <v>0</v>
      </c>
      <c r="Q222" s="40">
        <f>J212</f>
        <v>1372.48</v>
      </c>
      <c r="R222" s="40">
        <f>J212</f>
        <v>1372.48</v>
      </c>
      <c r="U222" s="41">
        <f>L212</f>
        <v>41298</v>
      </c>
      <c r="X222" s="40">
        <f>J214</f>
        <v>29.86</v>
      </c>
      <c r="Z222" s="41">
        <f>L214</f>
        <v>898</v>
      </c>
      <c r="AB222" s="40">
        <f>J213</f>
        <v>488.08</v>
      </c>
      <c r="AD222" s="41">
        <f>L213</f>
        <v>0</v>
      </c>
      <c r="AF222" s="40">
        <f>J215</f>
        <v>64455.33</v>
      </c>
      <c r="AN222">
        <f>IF(Source!BI46&lt;=1,J212+J213+J215+J220+J221, 0)</f>
        <v>68371.01999999999</v>
      </c>
      <c r="AO222">
        <f>IF(Source!BI46&lt;=1,J215, 0)</f>
        <v>64455.33</v>
      </c>
      <c r="AP222">
        <f>IF(Source!BI46&lt;=1,J213, 0)</f>
        <v>488.08</v>
      </c>
      <c r="AQ222">
        <f>IF(Source!BI46&lt;=1,J212, 0)</f>
        <v>1372.48</v>
      </c>
      <c r="AX222">
        <f>IF(Source!BI46=2,J212+J213+J215+J220+J221, 0)</f>
        <v>0</v>
      </c>
      <c r="AY222">
        <f>IF(Source!BI46=2,J215, 0)</f>
        <v>0</v>
      </c>
      <c r="AZ222">
        <f>IF(Source!BI46=2,J213, 0)</f>
        <v>0</v>
      </c>
      <c r="BA222">
        <f>IF(Source!BI46=2,J212, 0)</f>
        <v>0</v>
      </c>
    </row>
    <row r="223" spans="1:56" ht="14.25" x14ac:dyDescent="0.2">
      <c r="A223" s="59">
        <v>20</v>
      </c>
      <c r="B223" s="59" t="str">
        <f>Source!F47</f>
        <v>101-1961</v>
      </c>
      <c r="C223" s="59" t="str">
        <f>Source!G47</f>
        <v>Изопласт К ЭКП-4,5</v>
      </c>
      <c r="D223" s="60" t="str">
        <f>Source!H47</f>
        <v>м2</v>
      </c>
      <c r="E223" s="61">
        <f>Source!K47</f>
        <v>-1043.442</v>
      </c>
      <c r="F223" s="61"/>
      <c r="G223" s="61">
        <f>Source!I47</f>
        <v>-1043.442</v>
      </c>
      <c r="H223" s="62">
        <f>Source!AL47</f>
        <v>31.03</v>
      </c>
      <c r="I223" s="63"/>
      <c r="J223" s="62">
        <f>ROUND(Source!AC47*Source!I47, 2)</f>
        <v>-32378.01</v>
      </c>
      <c r="K223" s="63"/>
      <c r="L223" s="64"/>
      <c r="AG223">
        <f>Source!X47</f>
        <v>0</v>
      </c>
      <c r="AH223">
        <f>Source!HK47</f>
        <v>0</v>
      </c>
      <c r="AI223">
        <f>Source!Y47</f>
        <v>0</v>
      </c>
      <c r="AJ223">
        <f>Source!HL47</f>
        <v>0</v>
      </c>
      <c r="AS223">
        <f>IF(Source!BI47&lt;=1,AH223, 0)</f>
        <v>0</v>
      </c>
      <c r="AT223">
        <f>IF(Source!BI47&lt;=1,AJ223, 0)</f>
        <v>0</v>
      </c>
      <c r="BC223">
        <f>IF(Source!BI47=2,AH223, 0)</f>
        <v>0</v>
      </c>
      <c r="BD223">
        <f>IF(Source!BI47=2,AJ223, 0)</f>
        <v>0</v>
      </c>
    </row>
    <row r="224" spans="1:56" ht="165.75" x14ac:dyDescent="0.2">
      <c r="A224" s="65"/>
      <c r="B224" s="68" t="str">
        <f>Source!EO47</f>
        <v>Поправка: М-ка 421/пр 04.08.20 п.58 п.п. б)</v>
      </c>
      <c r="C224" s="68" t="str">
        <f>Source!CN47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224" s="65"/>
      <c r="E224" s="65"/>
      <c r="F224" s="65"/>
      <c r="G224" s="65"/>
      <c r="H224" s="65"/>
      <c r="I224" s="65"/>
      <c r="J224" s="65"/>
      <c r="K224" s="65"/>
      <c r="L224" s="65"/>
    </row>
    <row r="225" spans="1:56" x14ac:dyDescent="0.2">
      <c r="A225" s="65"/>
      <c r="B225" s="65"/>
      <c r="C225" s="66" t="str">
        <f>"Объем: "&amp;Source!K47&amp;"="&amp;Source!I46&amp;"*"&amp;"-"&amp;"114"</f>
        <v>Объем: -1043,442=9,153*-114</v>
      </c>
      <c r="D225" s="65"/>
      <c r="E225" s="65"/>
      <c r="F225" s="65"/>
      <c r="G225" s="65"/>
      <c r="H225" s="65"/>
      <c r="I225" s="65"/>
      <c r="J225" s="65"/>
      <c r="K225" s="65"/>
      <c r="L225" s="65"/>
    </row>
    <row r="226" spans="1:56" ht="15" x14ac:dyDescent="0.25">
      <c r="A226" s="65"/>
      <c r="B226" s="65"/>
      <c r="C226" s="109" t="s">
        <v>644</v>
      </c>
      <c r="D226" s="109"/>
      <c r="E226" s="109"/>
      <c r="F226" s="109"/>
      <c r="G226" s="109"/>
      <c r="H226" s="109"/>
      <c r="I226" s="109">
        <f>J223</f>
        <v>-32378.01</v>
      </c>
      <c r="J226" s="109"/>
      <c r="K226" s="65"/>
      <c r="L226" s="65"/>
      <c r="O226" s="40">
        <f>I226</f>
        <v>-32378.01</v>
      </c>
      <c r="P226">
        <f>K226</f>
        <v>0</v>
      </c>
      <c r="Q226">
        <f>0</f>
        <v>0</v>
      </c>
      <c r="R226">
        <f>0</f>
        <v>0</v>
      </c>
      <c r="U226">
        <f>0</f>
        <v>0</v>
      </c>
      <c r="X226">
        <f>0</f>
        <v>0</v>
      </c>
      <c r="Z226">
        <f>0</f>
        <v>0</v>
      </c>
      <c r="AB226">
        <f>0</f>
        <v>0</v>
      </c>
      <c r="AD226">
        <f>0</f>
        <v>0</v>
      </c>
      <c r="AF226" s="40">
        <f>I226</f>
        <v>-32378.01</v>
      </c>
      <c r="AN226">
        <f>IF(Source!BI47&lt;=1,J223, 0)</f>
        <v>-32378.01</v>
      </c>
      <c r="AO226">
        <f>IF(Source!BI47&lt;=1,I226, 0)</f>
        <v>-32378.01</v>
      </c>
      <c r="AP226">
        <f>IF(Source!BI47&lt;=1,0, 0)</f>
        <v>0</v>
      </c>
      <c r="AQ226">
        <f>IF(Source!BI47&lt;=1,0, 0)</f>
        <v>0</v>
      </c>
      <c r="AX226">
        <f>IF(Source!BI47=2,J223, 0)</f>
        <v>0</v>
      </c>
      <c r="AY226">
        <f>IF(Source!BI47=2,I226, 0)</f>
        <v>0</v>
      </c>
      <c r="AZ226">
        <f>IF(Source!BI47=2,0, 0)</f>
        <v>0</v>
      </c>
      <c r="BA226">
        <f>IF(Source!BI47=2,0, 0)</f>
        <v>0</v>
      </c>
    </row>
    <row r="227" spans="1:56" ht="14.25" x14ac:dyDescent="0.2">
      <c r="A227" s="59">
        <v>21</v>
      </c>
      <c r="B227" s="59" t="str">
        <f>Source!F48</f>
        <v>101-1962</v>
      </c>
      <c r="C227" s="59" t="str">
        <f>Source!G48</f>
        <v>Изопласт П ЭПП-4,0</v>
      </c>
      <c r="D227" s="60" t="str">
        <f>Source!H48</f>
        <v>м2</v>
      </c>
      <c r="E227" s="61">
        <f>Source!K48</f>
        <v>-1061.748</v>
      </c>
      <c r="F227" s="61"/>
      <c r="G227" s="61">
        <f>Source!I48</f>
        <v>-1061.748</v>
      </c>
      <c r="H227" s="62">
        <f>Source!AL48</f>
        <v>28.64</v>
      </c>
      <c r="I227" s="63"/>
      <c r="J227" s="62">
        <f>ROUND(Source!AC48*Source!I48, 2)</f>
        <v>-30408.46</v>
      </c>
      <c r="K227" s="63"/>
      <c r="L227" s="64"/>
      <c r="AG227">
        <f>Source!X48</f>
        <v>0</v>
      </c>
      <c r="AH227">
        <f>Source!HK48</f>
        <v>0</v>
      </c>
      <c r="AI227">
        <f>Source!Y48</f>
        <v>0</v>
      </c>
      <c r="AJ227">
        <f>Source!HL48</f>
        <v>0</v>
      </c>
      <c r="AS227">
        <f>IF(Source!BI48&lt;=1,AH227, 0)</f>
        <v>0</v>
      </c>
      <c r="AT227">
        <f>IF(Source!BI48&lt;=1,AJ227, 0)</f>
        <v>0</v>
      </c>
      <c r="BC227">
        <f>IF(Source!BI48=2,AH227, 0)</f>
        <v>0</v>
      </c>
      <c r="BD227">
        <f>IF(Source!BI48=2,AJ227, 0)</f>
        <v>0</v>
      </c>
    </row>
    <row r="228" spans="1:56" ht="165.75" x14ac:dyDescent="0.2">
      <c r="A228" s="65"/>
      <c r="B228" s="68" t="str">
        <f>Source!EO48</f>
        <v>Поправка: М-ка 421/пр 04.08.20 п.58 п.п. б)</v>
      </c>
      <c r="C228" s="68" t="str">
        <f>Source!CN48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228" s="65"/>
      <c r="E228" s="65"/>
      <c r="F228" s="65"/>
      <c r="G228" s="65"/>
      <c r="H228" s="65"/>
      <c r="I228" s="65"/>
      <c r="J228" s="65"/>
      <c r="K228" s="65"/>
      <c r="L228" s="65"/>
    </row>
    <row r="229" spans="1:56" x14ac:dyDescent="0.2">
      <c r="A229" s="65"/>
      <c r="B229" s="65"/>
      <c r="C229" s="66" t="str">
        <f>"Объем: "&amp;Source!K48&amp;"="&amp;Source!I46&amp;"*"&amp;"-"&amp;"116"</f>
        <v>Объем: -1061,748=9,153*-116</v>
      </c>
      <c r="D229" s="65"/>
      <c r="E229" s="65"/>
      <c r="F229" s="65"/>
      <c r="G229" s="65"/>
      <c r="H229" s="65"/>
      <c r="I229" s="65"/>
      <c r="J229" s="65"/>
      <c r="K229" s="65"/>
      <c r="L229" s="65"/>
    </row>
    <row r="230" spans="1:56" ht="15" x14ac:dyDescent="0.25">
      <c r="A230" s="65"/>
      <c r="B230" s="65"/>
      <c r="C230" s="109" t="s">
        <v>644</v>
      </c>
      <c r="D230" s="109"/>
      <c r="E230" s="109"/>
      <c r="F230" s="109"/>
      <c r="G230" s="109"/>
      <c r="H230" s="109"/>
      <c r="I230" s="109">
        <f>J227</f>
        <v>-30408.46</v>
      </c>
      <c r="J230" s="109"/>
      <c r="K230" s="65"/>
      <c r="L230" s="65"/>
      <c r="O230" s="40">
        <f>I230</f>
        <v>-30408.46</v>
      </c>
      <c r="P230">
        <f>K230</f>
        <v>0</v>
      </c>
      <c r="Q230">
        <f>0</f>
        <v>0</v>
      </c>
      <c r="R230">
        <f>0</f>
        <v>0</v>
      </c>
      <c r="U230">
        <f>0</f>
        <v>0</v>
      </c>
      <c r="X230">
        <f>0</f>
        <v>0</v>
      </c>
      <c r="Z230">
        <f>0</f>
        <v>0</v>
      </c>
      <c r="AB230">
        <f>0</f>
        <v>0</v>
      </c>
      <c r="AD230">
        <f>0</f>
        <v>0</v>
      </c>
      <c r="AF230" s="40">
        <f>I230</f>
        <v>-30408.46</v>
      </c>
      <c r="AN230">
        <f>IF(Source!BI48&lt;=1,J227, 0)</f>
        <v>-30408.46</v>
      </c>
      <c r="AO230">
        <f>IF(Source!BI48&lt;=1,I230, 0)</f>
        <v>-30408.46</v>
      </c>
      <c r="AP230">
        <f>IF(Source!BI48&lt;=1,0, 0)</f>
        <v>0</v>
      </c>
      <c r="AQ230">
        <f>IF(Source!BI48&lt;=1,0, 0)</f>
        <v>0</v>
      </c>
      <c r="AX230">
        <f>IF(Source!BI48=2,J227, 0)</f>
        <v>0</v>
      </c>
      <c r="AY230">
        <f>IF(Source!BI48=2,I230, 0)</f>
        <v>0</v>
      </c>
      <c r="AZ230">
        <f>IF(Source!BI48=2,0, 0)</f>
        <v>0</v>
      </c>
      <c r="BA230">
        <f>IF(Source!BI48=2,0, 0)</f>
        <v>0</v>
      </c>
    </row>
    <row r="231" spans="1:56" ht="28.5" x14ac:dyDescent="0.2">
      <c r="A231" s="59">
        <v>22</v>
      </c>
      <c r="B231" s="59" t="str">
        <f>Source!F49</f>
        <v>ПРАЙС-лист</v>
      </c>
      <c r="C231" s="59" t="str">
        <f>Source!G49</f>
        <v>"Мастерком Э-3,5" (нижний слой). Стоимость:130,00/8,02=16,21руб.</v>
      </c>
      <c r="D231" s="60" t="str">
        <f>Source!H49</f>
        <v>м2</v>
      </c>
      <c r="E231" s="61">
        <f>Source!K49</f>
        <v>1062</v>
      </c>
      <c r="F231" s="61"/>
      <c r="G231" s="61">
        <f>Source!I49</f>
        <v>1062</v>
      </c>
      <c r="H231" s="62">
        <f>Source!AL49</f>
        <v>16.21</v>
      </c>
      <c r="I231" s="63"/>
      <c r="J231" s="62">
        <f>ROUND(Source!AC49*Source!I49, 2)</f>
        <v>17215.02</v>
      </c>
      <c r="K231" s="63"/>
      <c r="L231" s="64"/>
      <c r="AG231">
        <f>Source!X49</f>
        <v>0</v>
      </c>
      <c r="AH231">
        <f>Source!HK49</f>
        <v>0</v>
      </c>
      <c r="AI231">
        <f>Source!Y49</f>
        <v>0</v>
      </c>
      <c r="AJ231">
        <f>Source!HL49</f>
        <v>0</v>
      </c>
      <c r="AS231">
        <f>IF(Source!BI49&lt;=1,AH231, 0)</f>
        <v>0</v>
      </c>
      <c r="AT231">
        <f>IF(Source!BI49&lt;=1,AJ231, 0)</f>
        <v>0</v>
      </c>
      <c r="BC231">
        <f>IF(Source!BI49=2,AH231, 0)</f>
        <v>0</v>
      </c>
      <c r="BD231">
        <f>IF(Source!BI49=2,AJ231, 0)</f>
        <v>0</v>
      </c>
    </row>
    <row r="232" spans="1:56" x14ac:dyDescent="0.2">
      <c r="A232" s="65"/>
      <c r="B232" s="65"/>
      <c r="C232" s="65"/>
      <c r="D232" s="65"/>
      <c r="E232" s="65"/>
      <c r="F232" s="65"/>
      <c r="G232" s="65"/>
      <c r="H232" s="65"/>
      <c r="I232" s="65"/>
      <c r="J232" s="65"/>
      <c r="K232" s="65"/>
      <c r="L232" s="65"/>
    </row>
    <row r="233" spans="1:56" ht="15" x14ac:dyDescent="0.25">
      <c r="A233" s="65"/>
      <c r="B233" s="65"/>
      <c r="C233" s="109" t="s">
        <v>644</v>
      </c>
      <c r="D233" s="109"/>
      <c r="E233" s="109"/>
      <c r="F233" s="109"/>
      <c r="G233" s="109"/>
      <c r="H233" s="109"/>
      <c r="I233" s="109">
        <f>J231</f>
        <v>17215.02</v>
      </c>
      <c r="J233" s="109"/>
      <c r="K233" s="65"/>
      <c r="L233" s="65"/>
      <c r="O233" s="40">
        <f>I233</f>
        <v>17215.02</v>
      </c>
      <c r="P233">
        <f>K233</f>
        <v>0</v>
      </c>
      <c r="Q233">
        <f>0</f>
        <v>0</v>
      </c>
      <c r="R233">
        <f>0</f>
        <v>0</v>
      </c>
      <c r="U233">
        <f>0</f>
        <v>0</v>
      </c>
      <c r="X233">
        <f>0</f>
        <v>0</v>
      </c>
      <c r="Z233">
        <f>0</f>
        <v>0</v>
      </c>
      <c r="AB233">
        <f>0</f>
        <v>0</v>
      </c>
      <c r="AD233">
        <f>0</f>
        <v>0</v>
      </c>
      <c r="AF233" s="40">
        <f>I233</f>
        <v>17215.02</v>
      </c>
      <c r="AN233">
        <f>IF(Source!BI49&lt;=1,J231, 0)</f>
        <v>17215.02</v>
      </c>
      <c r="AO233">
        <f>IF(Source!BI49&lt;=1,I233, 0)</f>
        <v>17215.02</v>
      </c>
      <c r="AP233">
        <f>IF(Source!BI49&lt;=1,0, 0)</f>
        <v>0</v>
      </c>
      <c r="AQ233">
        <f>IF(Source!BI49&lt;=1,0, 0)</f>
        <v>0</v>
      </c>
      <c r="AX233">
        <f>IF(Source!BI49=2,J231, 0)</f>
        <v>0</v>
      </c>
      <c r="AY233">
        <f>IF(Source!BI49=2,I233, 0)</f>
        <v>0</v>
      </c>
      <c r="AZ233">
        <f>IF(Source!BI49=2,0, 0)</f>
        <v>0</v>
      </c>
      <c r="BA233">
        <f>IF(Source!BI49=2,0, 0)</f>
        <v>0</v>
      </c>
    </row>
    <row r="234" spans="1:56" ht="28.5" x14ac:dyDescent="0.2">
      <c r="A234" s="59">
        <v>23</v>
      </c>
      <c r="B234" s="59" t="str">
        <f>Source!F50</f>
        <v>ПРАЙС-лист</v>
      </c>
      <c r="C234" s="59" t="str">
        <f>Source!G50</f>
        <v>"Мастерком Э-4,5" (верхний слой). Стоимость:145,00/8,02=18,08руб.</v>
      </c>
      <c r="D234" s="60" t="str">
        <f>Source!H50</f>
        <v>м2</v>
      </c>
      <c r="E234" s="61">
        <f>Source!K50</f>
        <v>1045</v>
      </c>
      <c r="F234" s="61"/>
      <c r="G234" s="61">
        <f>Source!I50</f>
        <v>1045</v>
      </c>
      <c r="H234" s="62">
        <f>Source!AL50</f>
        <v>18.079999999999998</v>
      </c>
      <c r="I234" s="63"/>
      <c r="J234" s="62">
        <f>ROUND(Source!AC50*Source!I50, 2)</f>
        <v>18893.599999999999</v>
      </c>
      <c r="K234" s="63"/>
      <c r="L234" s="64"/>
      <c r="AG234">
        <f>Source!X50</f>
        <v>0</v>
      </c>
      <c r="AH234">
        <f>Source!HK50</f>
        <v>0</v>
      </c>
      <c r="AI234">
        <f>Source!Y50</f>
        <v>0</v>
      </c>
      <c r="AJ234">
        <f>Source!HL50</f>
        <v>0</v>
      </c>
      <c r="AS234">
        <f>IF(Source!BI50&lt;=1,AH234, 0)</f>
        <v>0</v>
      </c>
      <c r="AT234">
        <f>IF(Source!BI50&lt;=1,AJ234, 0)</f>
        <v>0</v>
      </c>
      <c r="BC234">
        <f>IF(Source!BI50=2,AH234, 0)</f>
        <v>0</v>
      </c>
      <c r="BD234">
        <f>IF(Source!BI50=2,AJ234, 0)</f>
        <v>0</v>
      </c>
    </row>
    <row r="235" spans="1:56" x14ac:dyDescent="0.2">
      <c r="A235" s="65"/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</row>
    <row r="236" spans="1:56" ht="15" x14ac:dyDescent="0.25">
      <c r="A236" s="65"/>
      <c r="B236" s="65"/>
      <c r="C236" s="109" t="s">
        <v>644</v>
      </c>
      <c r="D236" s="109"/>
      <c r="E236" s="109"/>
      <c r="F236" s="109"/>
      <c r="G236" s="109"/>
      <c r="H236" s="109"/>
      <c r="I236" s="109">
        <f>J234</f>
        <v>18893.599999999999</v>
      </c>
      <c r="J236" s="109"/>
      <c r="K236" s="65"/>
      <c r="L236" s="65"/>
      <c r="O236" s="40">
        <f>I236</f>
        <v>18893.599999999999</v>
      </c>
      <c r="P236">
        <f>K236</f>
        <v>0</v>
      </c>
      <c r="Q236">
        <f>0</f>
        <v>0</v>
      </c>
      <c r="R236">
        <f>0</f>
        <v>0</v>
      </c>
      <c r="U236">
        <f>0</f>
        <v>0</v>
      </c>
      <c r="X236">
        <f>0</f>
        <v>0</v>
      </c>
      <c r="Z236">
        <f>0</f>
        <v>0</v>
      </c>
      <c r="AB236">
        <f>0</f>
        <v>0</v>
      </c>
      <c r="AD236">
        <f>0</f>
        <v>0</v>
      </c>
      <c r="AF236" s="40">
        <f>I236</f>
        <v>18893.599999999999</v>
      </c>
      <c r="AN236">
        <f>IF(Source!BI50&lt;=1,J234, 0)</f>
        <v>18893.599999999999</v>
      </c>
      <c r="AO236">
        <f>IF(Source!BI50&lt;=1,I236, 0)</f>
        <v>18893.599999999999</v>
      </c>
      <c r="AP236">
        <f>IF(Source!BI50&lt;=1,0, 0)</f>
        <v>0</v>
      </c>
      <c r="AQ236">
        <f>IF(Source!BI50&lt;=1,0, 0)</f>
        <v>0</v>
      </c>
      <c r="AX236">
        <f>IF(Source!BI50=2,J234, 0)</f>
        <v>0</v>
      </c>
      <c r="AY236">
        <f>IF(Source!BI50=2,I236, 0)</f>
        <v>0</v>
      </c>
      <c r="AZ236">
        <f>IF(Source!BI50=2,0, 0)</f>
        <v>0</v>
      </c>
      <c r="BA236">
        <f>IF(Source!BI50=2,0, 0)</f>
        <v>0</v>
      </c>
    </row>
    <row r="237" spans="1:56" ht="159" x14ac:dyDescent="0.2">
      <c r="A237" s="59">
        <v>24</v>
      </c>
      <c r="B237" s="59" t="str">
        <f>Source!F51</f>
        <v>12-01-004-5</v>
      </c>
      <c r="C237" s="59" t="s">
        <v>677</v>
      </c>
      <c r="D237" s="60" t="str">
        <f>Source!H51</f>
        <v>100 м примыканий</v>
      </c>
      <c r="E237" s="61">
        <f>Source!K51</f>
        <v>1.125</v>
      </c>
      <c r="F237" s="61"/>
      <c r="G237" s="61">
        <f>Source!I51</f>
        <v>1.125</v>
      </c>
      <c r="H237" s="62"/>
      <c r="I237" s="63"/>
      <c r="J237" s="62"/>
      <c r="K237" s="63"/>
      <c r="L237" s="64"/>
      <c r="AG237">
        <f>Source!X51</f>
        <v>599.14</v>
      </c>
      <c r="AH237">
        <f>Source!HK51</f>
        <v>18029</v>
      </c>
      <c r="AI237">
        <f>Source!Y51</f>
        <v>295.89999999999998</v>
      </c>
      <c r="AJ237">
        <f>Source!HL51</f>
        <v>8904</v>
      </c>
      <c r="AS237">
        <f>IF(Source!BI51&lt;=1,AH237, 0)</f>
        <v>18029</v>
      </c>
      <c r="AT237">
        <f>IF(Source!BI51&lt;=1,AJ237, 0)</f>
        <v>8904</v>
      </c>
      <c r="BC237">
        <f>IF(Source!BI51=2,AH237, 0)</f>
        <v>0</v>
      </c>
      <c r="BD237">
        <f>IF(Source!BI51=2,AJ237, 0)</f>
        <v>0</v>
      </c>
    </row>
    <row r="238" spans="1:56" ht="165.75" x14ac:dyDescent="0.2">
      <c r="A238" s="65"/>
      <c r="B238" s="68" t="str">
        <f>Source!EO51</f>
        <v>Поправка: М-ка 421/пр 04.08.20 п.58 п.п. б)</v>
      </c>
      <c r="C238" s="68" t="str">
        <f>Source!CN51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238" s="65"/>
      <c r="E238" s="65"/>
      <c r="F238" s="65"/>
      <c r="G238" s="65"/>
      <c r="H238" s="65"/>
      <c r="I238" s="65"/>
      <c r="J238" s="65"/>
      <c r="K238" s="65"/>
      <c r="L238" s="65"/>
    </row>
    <row r="239" spans="1:56" x14ac:dyDescent="0.2">
      <c r="A239" s="65"/>
      <c r="B239" s="65"/>
      <c r="C239" s="66" t="str">
        <f>"Объем: "&amp;Source!K51&amp;"=112,5/"&amp;"100"</f>
        <v>Объем: 1,125=112,5/100</v>
      </c>
      <c r="D239" s="65"/>
      <c r="E239" s="65"/>
      <c r="F239" s="65"/>
      <c r="G239" s="65"/>
      <c r="H239" s="65"/>
      <c r="I239" s="65"/>
      <c r="J239" s="65"/>
      <c r="K239" s="65"/>
      <c r="L239" s="65"/>
    </row>
    <row r="240" spans="1:56" ht="14.25" x14ac:dyDescent="0.2">
      <c r="A240" s="59"/>
      <c r="B240" s="67">
        <v>1</v>
      </c>
      <c r="C240" s="59" t="s">
        <v>635</v>
      </c>
      <c r="D240" s="60"/>
      <c r="E240" s="61"/>
      <c r="F240" s="61"/>
      <c r="G240" s="61"/>
      <c r="H240" s="62">
        <f>Source!AO51</f>
        <v>462.58</v>
      </c>
      <c r="I240" s="63">
        <f>ROUND(1.15,7)</f>
        <v>1.1499999999999999</v>
      </c>
      <c r="J240" s="62">
        <f>ROUND(Source!AF51*Source!I51, 2)</f>
        <v>598.46</v>
      </c>
      <c r="K240" s="63">
        <f>IF(Source!BA51&lt;&gt; 0, Source!BA51, 1)</f>
        <v>30.09</v>
      </c>
      <c r="L240" s="64">
        <f>Source!HJ51</f>
        <v>18008</v>
      </c>
    </row>
    <row r="241" spans="1:56" ht="14.25" x14ac:dyDescent="0.2">
      <c r="A241" s="59"/>
      <c r="B241" s="67">
        <v>3</v>
      </c>
      <c r="C241" s="59" t="s">
        <v>636</v>
      </c>
      <c r="D241" s="60"/>
      <c r="E241" s="61"/>
      <c r="F241" s="61"/>
      <c r="G241" s="61"/>
      <c r="H241" s="62">
        <f>Source!AM51</f>
        <v>92.82</v>
      </c>
      <c r="I241" s="63">
        <f>ROUND(1.25,7)</f>
        <v>1.25</v>
      </c>
      <c r="J241" s="62">
        <f>ROUND(Source!AD51*Source!I51, 2)</f>
        <v>130.53</v>
      </c>
      <c r="K241" s="63"/>
      <c r="L241" s="64"/>
    </row>
    <row r="242" spans="1:56" ht="14.25" x14ac:dyDescent="0.2">
      <c r="A242" s="59"/>
      <c r="B242" s="67">
        <v>2</v>
      </c>
      <c r="C242" s="59" t="s">
        <v>646</v>
      </c>
      <c r="D242" s="60"/>
      <c r="E242" s="61"/>
      <c r="F242" s="61"/>
      <c r="G242" s="61"/>
      <c r="H242" s="62">
        <f>Source!AN51</f>
        <v>8.73</v>
      </c>
      <c r="I242" s="63">
        <f>ROUND(1.25,7)</f>
        <v>1.25</v>
      </c>
      <c r="J242" s="69">
        <f>ROUND(Source!AE51*Source!I51, 2)</f>
        <v>12.28</v>
      </c>
      <c r="K242" s="63">
        <f>IF(Source!BS51&lt;&gt; 0, Source!BS51, 1)</f>
        <v>30.09</v>
      </c>
      <c r="L242" s="70">
        <f>Source!HI51</f>
        <v>370</v>
      </c>
    </row>
    <row r="243" spans="1:56" ht="14.25" x14ac:dyDescent="0.2">
      <c r="A243" s="59"/>
      <c r="B243" s="67">
        <v>4</v>
      </c>
      <c r="C243" s="59" t="s">
        <v>654</v>
      </c>
      <c r="D243" s="60"/>
      <c r="E243" s="61"/>
      <c r="F243" s="61"/>
      <c r="G243" s="61"/>
      <c r="H243" s="62">
        <f>Source!AL51</f>
        <v>9211.5300000000007</v>
      </c>
      <c r="I243" s="63"/>
      <c r="J243" s="62">
        <f>ROUND(Source!AC51*Source!I51, 2)</f>
        <v>10362.969999999999</v>
      </c>
      <c r="K243" s="63"/>
      <c r="L243" s="64"/>
    </row>
    <row r="244" spans="1:56" ht="14.25" x14ac:dyDescent="0.2">
      <c r="A244" s="59"/>
      <c r="B244" s="59"/>
      <c r="C244" s="59" t="s">
        <v>637</v>
      </c>
      <c r="D244" s="60" t="s">
        <v>638</v>
      </c>
      <c r="E244" s="61">
        <f>Source!AQ51</f>
        <v>52.21</v>
      </c>
      <c r="F244" s="61">
        <f>ROUND(1.15,7)</f>
        <v>1.1499999999999999</v>
      </c>
      <c r="G244" s="61">
        <f>ROUND(Source!U51, 7)</f>
        <v>67.546687500000004</v>
      </c>
      <c r="H244" s="62"/>
      <c r="I244" s="63"/>
      <c r="J244" s="62"/>
      <c r="K244" s="63"/>
      <c r="L244" s="64"/>
    </row>
    <row r="245" spans="1:56" ht="14.25" x14ac:dyDescent="0.2">
      <c r="A245" s="59"/>
      <c r="B245" s="59"/>
      <c r="C245" s="59" t="s">
        <v>647</v>
      </c>
      <c r="D245" s="60" t="s">
        <v>638</v>
      </c>
      <c r="E245" s="61">
        <f>Source!AR51</f>
        <v>0.67</v>
      </c>
      <c r="F245" s="61">
        <f>ROUND(1.25,7)</f>
        <v>1.25</v>
      </c>
      <c r="G245" s="61">
        <f>ROUND(Source!V51, 7)</f>
        <v>0.94218749999999996</v>
      </c>
      <c r="H245" s="62"/>
      <c r="I245" s="63"/>
      <c r="J245" s="62"/>
      <c r="K245" s="63"/>
      <c r="L245" s="64"/>
    </row>
    <row r="246" spans="1:56" ht="14.25" x14ac:dyDescent="0.2">
      <c r="A246" s="59"/>
      <c r="B246" s="59"/>
      <c r="C246" s="59" t="s">
        <v>639</v>
      </c>
      <c r="D246" s="60"/>
      <c r="E246" s="61"/>
      <c r="F246" s="61"/>
      <c r="G246" s="61"/>
      <c r="H246" s="62">
        <f>H240+H241+H243</f>
        <v>9766.93</v>
      </c>
      <c r="I246" s="63"/>
      <c r="J246" s="62">
        <f>J240+J241+J243</f>
        <v>11091.96</v>
      </c>
      <c r="K246" s="63"/>
      <c r="L246" s="64"/>
    </row>
    <row r="247" spans="1:56" ht="14.25" x14ac:dyDescent="0.2">
      <c r="A247" s="59"/>
      <c r="B247" s="59"/>
      <c r="C247" s="59" t="s">
        <v>640</v>
      </c>
      <c r="D247" s="60"/>
      <c r="E247" s="61"/>
      <c r="F247" s="61"/>
      <c r="G247" s="61"/>
      <c r="H247" s="62"/>
      <c r="I247" s="63"/>
      <c r="J247" s="62">
        <f>SUM(Q237:Q250)+SUM(V237:V250)+SUM(X237:X250)+SUM(Y237:Y250)</f>
        <v>610.74</v>
      </c>
      <c r="K247" s="63"/>
      <c r="L247" s="64">
        <f>SUM(U237:U250)+SUM(W237:W250)+SUM(Z237:Z250)+SUM(AA237:AA250)</f>
        <v>18378</v>
      </c>
    </row>
    <row r="248" spans="1:56" ht="28.5" x14ac:dyDescent="0.2">
      <c r="A248" s="59"/>
      <c r="B248" s="59" t="s">
        <v>658</v>
      </c>
      <c r="C248" s="59" t="s">
        <v>648</v>
      </c>
      <c r="D248" s="60" t="s">
        <v>642</v>
      </c>
      <c r="E248" s="61">
        <f>Source!BZ51</f>
        <v>109</v>
      </c>
      <c r="F248" s="61">
        <f>ROUND(0.9,7)</f>
        <v>0.9</v>
      </c>
      <c r="G248" s="61">
        <f>Source!AT51</f>
        <v>98.1</v>
      </c>
      <c r="H248" s="62"/>
      <c r="I248" s="63"/>
      <c r="J248" s="62">
        <f>SUM(AG237:AG250)</f>
        <v>599.14</v>
      </c>
      <c r="K248" s="63"/>
      <c r="L248" s="64">
        <f>SUM(AH237:AH250)</f>
        <v>18029</v>
      </c>
    </row>
    <row r="249" spans="1:56" ht="28.5" x14ac:dyDescent="0.2">
      <c r="A249" s="59"/>
      <c r="B249" s="59" t="s">
        <v>659</v>
      </c>
      <c r="C249" s="59" t="s">
        <v>649</v>
      </c>
      <c r="D249" s="60" t="s">
        <v>642</v>
      </c>
      <c r="E249" s="61">
        <f>Source!CA51</f>
        <v>57</v>
      </c>
      <c r="F249" s="61">
        <f>ROUND(0.85,7)</f>
        <v>0.85</v>
      </c>
      <c r="G249" s="61">
        <f>Source!AU51</f>
        <v>48.45</v>
      </c>
      <c r="H249" s="62"/>
      <c r="I249" s="63"/>
      <c r="J249" s="62">
        <f>SUM(AI237:AI250)</f>
        <v>295.89999999999998</v>
      </c>
      <c r="K249" s="63"/>
      <c r="L249" s="64">
        <f>SUM(AJ237:AJ250)</f>
        <v>8904</v>
      </c>
    </row>
    <row r="250" spans="1:56" ht="15" x14ac:dyDescent="0.25">
      <c r="A250" s="65"/>
      <c r="B250" s="65"/>
      <c r="C250" s="109" t="s">
        <v>644</v>
      </c>
      <c r="D250" s="109"/>
      <c r="E250" s="109"/>
      <c r="F250" s="109"/>
      <c r="G250" s="109"/>
      <c r="H250" s="109"/>
      <c r="I250" s="109">
        <f>J240+J241+J243+J248+J249</f>
        <v>11986.999999999998</v>
      </c>
      <c r="J250" s="109"/>
      <c r="K250" s="65"/>
      <c r="L250" s="65"/>
      <c r="O250" s="40">
        <f>I250</f>
        <v>11986.999999999998</v>
      </c>
      <c r="P250">
        <f>K250</f>
        <v>0</v>
      </c>
      <c r="Q250" s="40">
        <f>J240</f>
        <v>598.46</v>
      </c>
      <c r="R250" s="40">
        <f>J240</f>
        <v>598.46</v>
      </c>
      <c r="U250" s="41">
        <f>L240</f>
        <v>18008</v>
      </c>
      <c r="X250" s="40">
        <f>J242</f>
        <v>12.28</v>
      </c>
      <c r="Z250" s="41">
        <f>L242</f>
        <v>370</v>
      </c>
      <c r="AB250" s="40">
        <f>J241</f>
        <v>130.53</v>
      </c>
      <c r="AD250" s="41">
        <f>L241</f>
        <v>0</v>
      </c>
      <c r="AF250" s="40">
        <f>J243</f>
        <v>10362.969999999999</v>
      </c>
      <c r="AN250">
        <f>IF(Source!BI51&lt;=1,J240+J241+J243+J248+J249, 0)</f>
        <v>11986.999999999998</v>
      </c>
      <c r="AO250">
        <f>IF(Source!BI51&lt;=1,J243, 0)</f>
        <v>10362.969999999999</v>
      </c>
      <c r="AP250">
        <f>IF(Source!BI51&lt;=1,J241, 0)</f>
        <v>130.53</v>
      </c>
      <c r="AQ250">
        <f>IF(Source!BI51&lt;=1,J240, 0)</f>
        <v>598.46</v>
      </c>
      <c r="AX250">
        <f>IF(Source!BI51=2,J240+J241+J243+J248+J249, 0)</f>
        <v>0</v>
      </c>
      <c r="AY250">
        <f>IF(Source!BI51=2,J243, 0)</f>
        <v>0</v>
      </c>
      <c r="AZ250">
        <f>IF(Source!BI51=2,J241, 0)</f>
        <v>0</v>
      </c>
      <c r="BA250">
        <f>IF(Source!BI51=2,J240, 0)</f>
        <v>0</v>
      </c>
    </row>
    <row r="251" spans="1:56" ht="130.5" x14ac:dyDescent="0.2">
      <c r="A251" s="59">
        <v>25</v>
      </c>
      <c r="B251" s="59" t="str">
        <f>Source!F52</f>
        <v>12-01-015-1</v>
      </c>
      <c r="C251" s="59" t="s">
        <v>678</v>
      </c>
      <c r="D251" s="60" t="str">
        <f>Source!H52</f>
        <v>100 м2 изолируемой поверхности</v>
      </c>
      <c r="E251" s="61">
        <f>Source!K52</f>
        <v>9.1530000000000005</v>
      </c>
      <c r="F251" s="61"/>
      <c r="G251" s="61">
        <f>Source!I52</f>
        <v>9.1530000000000005</v>
      </c>
      <c r="H251" s="62"/>
      <c r="I251" s="63"/>
      <c r="J251" s="62"/>
      <c r="K251" s="63"/>
      <c r="L251" s="64"/>
      <c r="AG251">
        <f>Source!X52</f>
        <v>1668.1</v>
      </c>
      <c r="AH251">
        <f>Source!HK52</f>
        <v>50193</v>
      </c>
      <c r="AI251">
        <f>Source!Y52</f>
        <v>823.85</v>
      </c>
      <c r="AJ251">
        <f>Source!HL52</f>
        <v>24789</v>
      </c>
      <c r="AS251">
        <f>IF(Source!BI52&lt;=1,AH251, 0)</f>
        <v>50193</v>
      </c>
      <c r="AT251">
        <f>IF(Source!BI52&lt;=1,AJ251, 0)</f>
        <v>24789</v>
      </c>
      <c r="BC251">
        <f>IF(Source!BI52=2,AH251, 0)</f>
        <v>0</v>
      </c>
      <c r="BD251">
        <f>IF(Source!BI52=2,AJ251, 0)</f>
        <v>0</v>
      </c>
    </row>
    <row r="252" spans="1:56" ht="165.75" x14ac:dyDescent="0.2">
      <c r="A252" s="65"/>
      <c r="B252" s="68" t="str">
        <f>Source!EO52</f>
        <v>Поправка: М-ка 421/пр 04.08.20 п.58 п.п. б)</v>
      </c>
      <c r="C252" s="68" t="str">
        <f>Source!CN52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252" s="65"/>
      <c r="E252" s="65"/>
      <c r="F252" s="65"/>
      <c r="G252" s="65"/>
      <c r="H252" s="65"/>
      <c r="I252" s="65"/>
      <c r="J252" s="65"/>
      <c r="K252" s="65"/>
      <c r="L252" s="65"/>
    </row>
    <row r="253" spans="1:56" x14ac:dyDescent="0.2">
      <c r="A253" s="65"/>
      <c r="B253" s="65"/>
      <c r="C253" s="66" t="str">
        <f>"Объем: "&amp;Source!K52&amp;"=915,3/"&amp;"100"</f>
        <v>Объем: 9,153=915,3/100</v>
      </c>
      <c r="D253" s="65"/>
      <c r="E253" s="65"/>
      <c r="F253" s="65"/>
      <c r="G253" s="65"/>
      <c r="H253" s="65"/>
      <c r="I253" s="65"/>
      <c r="J253" s="65"/>
      <c r="K253" s="65"/>
      <c r="L253" s="65"/>
    </row>
    <row r="254" spans="1:56" ht="14.25" x14ac:dyDescent="0.2">
      <c r="A254" s="59"/>
      <c r="B254" s="67">
        <v>1</v>
      </c>
      <c r="C254" s="59" t="s">
        <v>635</v>
      </c>
      <c r="D254" s="60"/>
      <c r="E254" s="61"/>
      <c r="F254" s="61"/>
      <c r="G254" s="61"/>
      <c r="H254" s="62">
        <f>Source!AO52</f>
        <v>158.99</v>
      </c>
      <c r="I254" s="63">
        <f>ROUND(1.15,7)</f>
        <v>1.1499999999999999</v>
      </c>
      <c r="J254" s="62">
        <f>ROUND(Source!AF52*Source!I52, 2)</f>
        <v>1673.52</v>
      </c>
      <c r="K254" s="63">
        <f>IF(Source!BA52&lt;&gt; 0, Source!BA52, 1)</f>
        <v>30.09</v>
      </c>
      <c r="L254" s="64">
        <f>Source!HJ52</f>
        <v>50356</v>
      </c>
    </row>
    <row r="255" spans="1:56" ht="14.25" x14ac:dyDescent="0.2">
      <c r="A255" s="59"/>
      <c r="B255" s="67">
        <v>3</v>
      </c>
      <c r="C255" s="59" t="s">
        <v>636</v>
      </c>
      <c r="D255" s="60"/>
      <c r="E255" s="61"/>
      <c r="F255" s="61"/>
      <c r="G255" s="61"/>
      <c r="H255" s="62">
        <f>Source!AM52</f>
        <v>80.510000000000005</v>
      </c>
      <c r="I255" s="63">
        <f>ROUND(1.25,7)</f>
        <v>1.25</v>
      </c>
      <c r="J255" s="62">
        <f>ROUND(Source!AD52*Source!I52, 2)</f>
        <v>921.14</v>
      </c>
      <c r="K255" s="63"/>
      <c r="L255" s="64"/>
    </row>
    <row r="256" spans="1:56" ht="14.25" x14ac:dyDescent="0.2">
      <c r="A256" s="59"/>
      <c r="B256" s="67">
        <v>2</v>
      </c>
      <c r="C256" s="59" t="s">
        <v>646</v>
      </c>
      <c r="D256" s="60"/>
      <c r="E256" s="61"/>
      <c r="F256" s="61"/>
      <c r="G256" s="61"/>
      <c r="H256" s="62">
        <f>Source!AN52</f>
        <v>2.35</v>
      </c>
      <c r="I256" s="63">
        <f>ROUND(1.25,7)</f>
        <v>1.25</v>
      </c>
      <c r="J256" s="69">
        <f>ROUND(Source!AE52*Source!I52, 2)</f>
        <v>26.89</v>
      </c>
      <c r="K256" s="63">
        <f>IF(Source!BS52&lt;&gt; 0, Source!BS52, 1)</f>
        <v>30.09</v>
      </c>
      <c r="L256" s="70">
        <f>Source!HI52</f>
        <v>809</v>
      </c>
    </row>
    <row r="257" spans="1:56" ht="14.25" x14ac:dyDescent="0.2">
      <c r="A257" s="59"/>
      <c r="B257" s="67">
        <v>4</v>
      </c>
      <c r="C257" s="59" t="s">
        <v>654</v>
      </c>
      <c r="D257" s="60"/>
      <c r="E257" s="61"/>
      <c r="F257" s="61"/>
      <c r="G257" s="61"/>
      <c r="H257" s="62">
        <f>Source!AL52</f>
        <v>1617.1</v>
      </c>
      <c r="I257" s="63"/>
      <c r="J257" s="62">
        <f>ROUND(Source!AC52*Source!I52, 2)</f>
        <v>14801.32</v>
      </c>
      <c r="K257" s="63"/>
      <c r="L257" s="64"/>
    </row>
    <row r="258" spans="1:56" ht="14.25" x14ac:dyDescent="0.2">
      <c r="A258" s="59"/>
      <c r="B258" s="59"/>
      <c r="C258" s="59" t="s">
        <v>637</v>
      </c>
      <c r="D258" s="60" t="s">
        <v>638</v>
      </c>
      <c r="E258" s="61">
        <f>Source!AQ52</f>
        <v>17.510000000000002</v>
      </c>
      <c r="F258" s="61">
        <f>ROUND(1.15,7)</f>
        <v>1.1499999999999999</v>
      </c>
      <c r="G258" s="61">
        <f>ROUND(Source!U52, 7)</f>
        <v>184.30938449999999</v>
      </c>
      <c r="H258" s="62"/>
      <c r="I258" s="63"/>
      <c r="J258" s="62"/>
      <c r="K258" s="63"/>
      <c r="L258" s="64"/>
    </row>
    <row r="259" spans="1:56" ht="14.25" x14ac:dyDescent="0.2">
      <c r="A259" s="59"/>
      <c r="B259" s="59"/>
      <c r="C259" s="59" t="s">
        <v>647</v>
      </c>
      <c r="D259" s="60" t="s">
        <v>638</v>
      </c>
      <c r="E259" s="61">
        <f>Source!AR52</f>
        <v>0.18</v>
      </c>
      <c r="F259" s="61">
        <f>ROUND(1.25,7)</f>
        <v>1.25</v>
      </c>
      <c r="G259" s="61">
        <f>ROUND(Source!V52, 7)</f>
        <v>2.0594250000000001</v>
      </c>
      <c r="H259" s="62"/>
      <c r="I259" s="63"/>
      <c r="J259" s="62"/>
      <c r="K259" s="63"/>
      <c r="L259" s="64"/>
    </row>
    <row r="260" spans="1:56" ht="14.25" x14ac:dyDescent="0.2">
      <c r="A260" s="59"/>
      <c r="B260" s="59"/>
      <c r="C260" s="59" t="s">
        <v>639</v>
      </c>
      <c r="D260" s="60"/>
      <c r="E260" s="61"/>
      <c r="F260" s="61"/>
      <c r="G260" s="61"/>
      <c r="H260" s="62">
        <f>H254+H255+H257</f>
        <v>1856.6</v>
      </c>
      <c r="I260" s="63"/>
      <c r="J260" s="62">
        <f>J254+J255+J257</f>
        <v>17395.98</v>
      </c>
      <c r="K260" s="63"/>
      <c r="L260" s="64"/>
    </row>
    <row r="261" spans="1:56" ht="14.25" x14ac:dyDescent="0.2">
      <c r="A261" s="59"/>
      <c r="B261" s="59"/>
      <c r="C261" s="59" t="s">
        <v>640</v>
      </c>
      <c r="D261" s="60"/>
      <c r="E261" s="61"/>
      <c r="F261" s="61"/>
      <c r="G261" s="61"/>
      <c r="H261" s="62"/>
      <c r="I261" s="63"/>
      <c r="J261" s="62">
        <f>SUM(Q251:Q264)+SUM(V251:V264)+SUM(X251:X264)+SUM(Y251:Y264)</f>
        <v>1700.41</v>
      </c>
      <c r="K261" s="63"/>
      <c r="L261" s="64">
        <f>SUM(U251:U264)+SUM(W251:W264)+SUM(Z251:Z264)+SUM(AA251:AA264)</f>
        <v>51165</v>
      </c>
    </row>
    <row r="262" spans="1:56" ht="28.5" x14ac:dyDescent="0.2">
      <c r="A262" s="59"/>
      <c r="B262" s="59" t="s">
        <v>658</v>
      </c>
      <c r="C262" s="59" t="s">
        <v>648</v>
      </c>
      <c r="D262" s="60" t="s">
        <v>642</v>
      </c>
      <c r="E262" s="61">
        <f>Source!BZ52</f>
        <v>109</v>
      </c>
      <c r="F262" s="61">
        <f>ROUND(0.9,7)</f>
        <v>0.9</v>
      </c>
      <c r="G262" s="61">
        <f>Source!AT52</f>
        <v>98.1</v>
      </c>
      <c r="H262" s="62"/>
      <c r="I262" s="63"/>
      <c r="J262" s="62">
        <f>SUM(AG251:AG264)</f>
        <v>1668.1</v>
      </c>
      <c r="K262" s="63"/>
      <c r="L262" s="64">
        <f>SUM(AH251:AH264)</f>
        <v>50193</v>
      </c>
    </row>
    <row r="263" spans="1:56" ht="28.5" x14ac:dyDescent="0.2">
      <c r="A263" s="59"/>
      <c r="B263" s="59" t="s">
        <v>659</v>
      </c>
      <c r="C263" s="59" t="s">
        <v>649</v>
      </c>
      <c r="D263" s="60" t="s">
        <v>642</v>
      </c>
      <c r="E263" s="61">
        <f>Source!CA52</f>
        <v>57</v>
      </c>
      <c r="F263" s="61">
        <f>ROUND(0.85,7)</f>
        <v>0.85</v>
      </c>
      <c r="G263" s="61">
        <f>Source!AU52</f>
        <v>48.45</v>
      </c>
      <c r="H263" s="62"/>
      <c r="I263" s="63"/>
      <c r="J263" s="62">
        <f>SUM(AI251:AI264)</f>
        <v>823.85</v>
      </c>
      <c r="K263" s="63"/>
      <c r="L263" s="64">
        <f>SUM(AJ251:AJ264)</f>
        <v>24789</v>
      </c>
    </row>
    <row r="264" spans="1:56" ht="15" x14ac:dyDescent="0.25">
      <c r="A264" s="65"/>
      <c r="B264" s="65"/>
      <c r="C264" s="109" t="s">
        <v>644</v>
      </c>
      <c r="D264" s="109"/>
      <c r="E264" s="109"/>
      <c r="F264" s="109"/>
      <c r="G264" s="109"/>
      <c r="H264" s="109"/>
      <c r="I264" s="109">
        <f>J254+J255+J257+J262+J263</f>
        <v>19887.929999999997</v>
      </c>
      <c r="J264" s="109"/>
      <c r="K264" s="65"/>
      <c r="L264" s="65"/>
      <c r="O264" s="40">
        <f>I264</f>
        <v>19887.929999999997</v>
      </c>
      <c r="P264">
        <f>K264</f>
        <v>0</v>
      </c>
      <c r="Q264" s="40">
        <f>J254</f>
        <v>1673.52</v>
      </c>
      <c r="R264" s="40">
        <f>J254</f>
        <v>1673.52</v>
      </c>
      <c r="U264" s="41">
        <f>L254</f>
        <v>50356</v>
      </c>
      <c r="X264" s="40">
        <f>J256</f>
        <v>26.89</v>
      </c>
      <c r="Z264" s="41">
        <f>L256</f>
        <v>809</v>
      </c>
      <c r="AB264" s="40">
        <f>J255</f>
        <v>921.14</v>
      </c>
      <c r="AD264" s="41">
        <f>L255</f>
        <v>0</v>
      </c>
      <c r="AF264" s="40">
        <f>J257</f>
        <v>14801.32</v>
      </c>
      <c r="AN264">
        <f>IF(Source!BI52&lt;=1,J254+J255+J257+J262+J263, 0)</f>
        <v>19887.929999999997</v>
      </c>
      <c r="AO264">
        <f>IF(Source!BI52&lt;=1,J257, 0)</f>
        <v>14801.32</v>
      </c>
      <c r="AP264">
        <f>IF(Source!BI52&lt;=1,J255, 0)</f>
        <v>921.14</v>
      </c>
      <c r="AQ264">
        <f>IF(Source!BI52&lt;=1,J254, 0)</f>
        <v>1673.52</v>
      </c>
      <c r="AX264">
        <f>IF(Source!BI52=2,J254+J255+J257+J262+J263, 0)</f>
        <v>0</v>
      </c>
      <c r="AY264">
        <f>IF(Source!BI52=2,J257, 0)</f>
        <v>0</v>
      </c>
      <c r="AZ264">
        <f>IF(Source!BI52=2,J255, 0)</f>
        <v>0</v>
      </c>
      <c r="BA264">
        <f>IF(Source!BI52=2,J254, 0)</f>
        <v>0</v>
      </c>
    </row>
    <row r="265" spans="1:56" ht="28.5" x14ac:dyDescent="0.2">
      <c r="A265" s="59">
        <v>26</v>
      </c>
      <c r="B265" s="59" t="str">
        <f>Source!F53</f>
        <v>101-0856</v>
      </c>
      <c r="C265" s="59" t="str">
        <f>Source!G53</f>
        <v>Рубероид кровельный с пылевидной посыпкой марки РКП-350б</v>
      </c>
      <c r="D265" s="60" t="str">
        <f>Source!H53</f>
        <v>м2</v>
      </c>
      <c r="E265" s="61">
        <f>Source!K53</f>
        <v>-1006.83</v>
      </c>
      <c r="F265" s="61"/>
      <c r="G265" s="61">
        <f>Source!I53</f>
        <v>-1006.83</v>
      </c>
      <c r="H265" s="62">
        <f>Source!AL53</f>
        <v>6.69</v>
      </c>
      <c r="I265" s="63"/>
      <c r="J265" s="62">
        <f>ROUND(Source!AC53*Source!I53, 2)</f>
        <v>-6735.69</v>
      </c>
      <c r="K265" s="63"/>
      <c r="L265" s="64"/>
      <c r="AG265">
        <f>Source!X53</f>
        <v>0</v>
      </c>
      <c r="AH265">
        <f>Source!HK53</f>
        <v>0</v>
      </c>
      <c r="AI265">
        <f>Source!Y53</f>
        <v>0</v>
      </c>
      <c r="AJ265">
        <f>Source!HL53</f>
        <v>0</v>
      </c>
      <c r="AS265">
        <f>IF(Source!BI53&lt;=1,AH265, 0)</f>
        <v>0</v>
      </c>
      <c r="AT265">
        <f>IF(Source!BI53&lt;=1,AJ265, 0)</f>
        <v>0</v>
      </c>
      <c r="BC265">
        <f>IF(Source!BI53=2,AH265, 0)</f>
        <v>0</v>
      </c>
      <c r="BD265">
        <f>IF(Source!BI53=2,AJ265, 0)</f>
        <v>0</v>
      </c>
    </row>
    <row r="266" spans="1:56" ht="165.75" x14ac:dyDescent="0.2">
      <c r="A266" s="65"/>
      <c r="B266" s="68" t="str">
        <f>Source!EO53</f>
        <v>Поправка: М-ка 421/пр 04.08.20 п.58 п.п. б)</v>
      </c>
      <c r="C266" s="68" t="str">
        <f>Source!CN53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266" s="65"/>
      <c r="E266" s="65"/>
      <c r="F266" s="65"/>
      <c r="G266" s="65"/>
      <c r="H266" s="65"/>
      <c r="I266" s="65"/>
      <c r="J266" s="65"/>
      <c r="K266" s="65"/>
      <c r="L266" s="65"/>
    </row>
    <row r="267" spans="1:56" x14ac:dyDescent="0.2">
      <c r="A267" s="65"/>
      <c r="B267" s="65"/>
      <c r="C267" s="66" t="str">
        <f>"Объем: "&amp;Source!K53&amp;"="&amp;Source!I52&amp;"*"&amp;"-"&amp;"110"</f>
        <v>Объем: -1006,83=9,153*-110</v>
      </c>
      <c r="D267" s="65"/>
      <c r="E267" s="65"/>
      <c r="F267" s="65"/>
      <c r="G267" s="65"/>
      <c r="H267" s="65"/>
      <c r="I267" s="65"/>
      <c r="J267" s="65"/>
      <c r="K267" s="65"/>
      <c r="L267" s="65"/>
    </row>
    <row r="268" spans="1:56" ht="15" x14ac:dyDescent="0.25">
      <c r="A268" s="65"/>
      <c r="B268" s="65"/>
      <c r="C268" s="109" t="s">
        <v>644</v>
      </c>
      <c r="D268" s="109"/>
      <c r="E268" s="109"/>
      <c r="F268" s="109"/>
      <c r="G268" s="109"/>
      <c r="H268" s="109"/>
      <c r="I268" s="109">
        <f>J265</f>
        <v>-6735.69</v>
      </c>
      <c r="J268" s="109"/>
      <c r="K268" s="65"/>
      <c r="L268" s="65"/>
      <c r="O268" s="40">
        <f>I268</f>
        <v>-6735.69</v>
      </c>
      <c r="P268">
        <f>K268</f>
        <v>0</v>
      </c>
      <c r="Q268">
        <f>0</f>
        <v>0</v>
      </c>
      <c r="R268">
        <f>0</f>
        <v>0</v>
      </c>
      <c r="U268">
        <f>0</f>
        <v>0</v>
      </c>
      <c r="X268">
        <f>0</f>
        <v>0</v>
      </c>
      <c r="Z268">
        <f>0</f>
        <v>0</v>
      </c>
      <c r="AB268">
        <f>0</f>
        <v>0</v>
      </c>
      <c r="AD268">
        <f>0</f>
        <v>0</v>
      </c>
      <c r="AF268" s="40">
        <f>I268</f>
        <v>-6735.69</v>
      </c>
      <c r="AN268">
        <f>IF(Source!BI53&lt;=1,J265, 0)</f>
        <v>-6735.69</v>
      </c>
      <c r="AO268">
        <f>IF(Source!BI53&lt;=1,I268, 0)</f>
        <v>-6735.69</v>
      </c>
      <c r="AP268">
        <f>IF(Source!BI53&lt;=1,0, 0)</f>
        <v>0</v>
      </c>
      <c r="AQ268">
        <f>IF(Source!BI53&lt;=1,0, 0)</f>
        <v>0</v>
      </c>
      <c r="AX268">
        <f>IF(Source!BI53=2,J265, 0)</f>
        <v>0</v>
      </c>
      <c r="AY268">
        <f>IF(Source!BI53=2,I268, 0)</f>
        <v>0</v>
      </c>
      <c r="AZ268">
        <f>IF(Source!BI53=2,0, 0)</f>
        <v>0</v>
      </c>
      <c r="BA268">
        <f>IF(Source!BI53=2,0, 0)</f>
        <v>0</v>
      </c>
    </row>
    <row r="269" spans="1:56" ht="28.5" x14ac:dyDescent="0.2">
      <c r="A269" s="59">
        <v>27</v>
      </c>
      <c r="B269" s="59" t="str">
        <f>Source!F54</f>
        <v>101-6729</v>
      </c>
      <c r="C269" s="59" t="str">
        <f>Source!G54</f>
        <v>Гидростеклоизол ХПП-3,5, стекло-холст</v>
      </c>
      <c r="D269" s="60" t="str">
        <f>Source!H54</f>
        <v>м2</v>
      </c>
      <c r="E269" s="61">
        <f>Source!K54</f>
        <v>1007</v>
      </c>
      <c r="F269" s="61"/>
      <c r="G269" s="61">
        <f>Source!I54</f>
        <v>1007</v>
      </c>
      <c r="H269" s="62">
        <f>Source!AL54</f>
        <v>19.41</v>
      </c>
      <c r="I269" s="63"/>
      <c r="J269" s="62">
        <f>ROUND(Source!AC54*Source!I54, 2)</f>
        <v>19545.87</v>
      </c>
      <c r="K269" s="63"/>
      <c r="L269" s="64"/>
      <c r="AG269">
        <f>Source!X54</f>
        <v>0</v>
      </c>
      <c r="AH269">
        <f>Source!HK54</f>
        <v>0</v>
      </c>
      <c r="AI269">
        <f>Source!Y54</f>
        <v>0</v>
      </c>
      <c r="AJ269">
        <f>Source!HL54</f>
        <v>0</v>
      </c>
      <c r="AS269">
        <f>IF(Source!BI54&lt;=1,AH269, 0)</f>
        <v>0</v>
      </c>
      <c r="AT269">
        <f>IF(Source!BI54&lt;=1,AJ269, 0)</f>
        <v>0</v>
      </c>
      <c r="BC269">
        <f>IF(Source!BI54=2,AH269, 0)</f>
        <v>0</v>
      </c>
      <c r="BD269">
        <f>IF(Source!BI54=2,AJ269, 0)</f>
        <v>0</v>
      </c>
    </row>
    <row r="270" spans="1:56" x14ac:dyDescent="0.2">
      <c r="A270" s="65"/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</row>
    <row r="271" spans="1:56" ht="15" x14ac:dyDescent="0.25">
      <c r="A271" s="65"/>
      <c r="B271" s="65"/>
      <c r="C271" s="109" t="s">
        <v>644</v>
      </c>
      <c r="D271" s="109"/>
      <c r="E271" s="109"/>
      <c r="F271" s="109"/>
      <c r="G271" s="109"/>
      <c r="H271" s="109"/>
      <c r="I271" s="109">
        <f>J269</f>
        <v>19545.87</v>
      </c>
      <c r="J271" s="109"/>
      <c r="K271" s="65"/>
      <c r="L271" s="65"/>
      <c r="O271" s="40">
        <f>I271</f>
        <v>19545.87</v>
      </c>
      <c r="P271">
        <f>K271</f>
        <v>0</v>
      </c>
      <c r="Q271">
        <f>0</f>
        <v>0</v>
      </c>
      <c r="R271">
        <f>0</f>
        <v>0</v>
      </c>
      <c r="U271">
        <f>0</f>
        <v>0</v>
      </c>
      <c r="X271">
        <f>0</f>
        <v>0</v>
      </c>
      <c r="Z271">
        <f>0</f>
        <v>0</v>
      </c>
      <c r="AB271">
        <f>0</f>
        <v>0</v>
      </c>
      <c r="AD271">
        <f>0</f>
        <v>0</v>
      </c>
      <c r="AF271" s="40">
        <f>I271</f>
        <v>19545.87</v>
      </c>
      <c r="AN271">
        <f>IF(Source!BI54&lt;=1,J269, 0)</f>
        <v>19545.87</v>
      </c>
      <c r="AO271">
        <f>IF(Source!BI54&lt;=1,I271, 0)</f>
        <v>19545.87</v>
      </c>
      <c r="AP271">
        <f>IF(Source!BI54&lt;=1,0, 0)</f>
        <v>0</v>
      </c>
      <c r="AQ271">
        <f>IF(Source!BI54&lt;=1,0, 0)</f>
        <v>0</v>
      </c>
      <c r="AX271">
        <f>IF(Source!BI54=2,J269, 0)</f>
        <v>0</v>
      </c>
      <c r="AY271">
        <f>IF(Source!BI54=2,I271, 0)</f>
        <v>0</v>
      </c>
      <c r="AZ271">
        <f>IF(Source!BI54=2,0, 0)</f>
        <v>0</v>
      </c>
      <c r="BA271">
        <f>IF(Source!BI54=2,0, 0)</f>
        <v>0</v>
      </c>
    </row>
    <row r="272" spans="1:56" ht="28.5" x14ac:dyDescent="0.2">
      <c r="A272" s="59">
        <v>28</v>
      </c>
      <c r="B272" s="59" t="str">
        <f>Source!F55</f>
        <v>53-16-1</v>
      </c>
      <c r="C272" s="59" t="str">
        <f>Source!G55</f>
        <v>Ремонт кирпичной кладки стен отдельными местами</v>
      </c>
      <c r="D272" s="60" t="str">
        <f>Source!H55</f>
        <v>1 м3 кладки</v>
      </c>
      <c r="E272" s="61">
        <f>Source!K55</f>
        <v>7.4</v>
      </c>
      <c r="F272" s="61"/>
      <c r="G272" s="61">
        <f>Source!I55</f>
        <v>7.4</v>
      </c>
      <c r="H272" s="62"/>
      <c r="I272" s="63"/>
      <c r="J272" s="62"/>
      <c r="K272" s="63"/>
      <c r="L272" s="64"/>
      <c r="AG272">
        <f>Source!X55</f>
        <v>1902.97</v>
      </c>
      <c r="AH272">
        <f>Source!HK55</f>
        <v>57261</v>
      </c>
      <c r="AI272">
        <f>Source!Y55</f>
        <v>1075.5899999999999</v>
      </c>
      <c r="AJ272">
        <f>Source!HL55</f>
        <v>32365</v>
      </c>
      <c r="AS272">
        <f>IF(Source!BI55&lt;=1,AH272, 0)</f>
        <v>57261</v>
      </c>
      <c r="AT272">
        <f>IF(Source!BI55&lt;=1,AJ272, 0)</f>
        <v>32365</v>
      </c>
      <c r="BC272">
        <f>IF(Source!BI55=2,AH272, 0)</f>
        <v>0</v>
      </c>
      <c r="BD272">
        <f>IF(Source!BI55=2,AJ272, 0)</f>
        <v>0</v>
      </c>
    </row>
    <row r="273" spans="1:56" x14ac:dyDescent="0.2">
      <c r="A273" s="65"/>
      <c r="B273" s="65"/>
      <c r="C273" s="65"/>
      <c r="D273" s="65"/>
      <c r="E273" s="65"/>
      <c r="F273" s="65"/>
      <c r="G273" s="65"/>
      <c r="H273" s="65"/>
      <c r="I273" s="65"/>
      <c r="J273" s="65"/>
      <c r="K273" s="65"/>
      <c r="L273" s="65"/>
    </row>
    <row r="274" spans="1:56" ht="14.25" x14ac:dyDescent="0.2">
      <c r="A274" s="59"/>
      <c r="B274" s="67">
        <v>1</v>
      </c>
      <c r="C274" s="59" t="s">
        <v>635</v>
      </c>
      <c r="D274" s="60"/>
      <c r="E274" s="61"/>
      <c r="F274" s="61"/>
      <c r="G274" s="61"/>
      <c r="H274" s="62">
        <f>Source!AO55</f>
        <v>273.92</v>
      </c>
      <c r="I274" s="63"/>
      <c r="J274" s="62">
        <f>ROUND(Source!AF55*Source!I55, 2)</f>
        <v>2027.01</v>
      </c>
      <c r="K274" s="63">
        <f>IF(Source!BA55&lt;&gt; 0, Source!BA55, 1)</f>
        <v>30.09</v>
      </c>
      <c r="L274" s="64">
        <f>Source!HJ55</f>
        <v>60993</v>
      </c>
    </row>
    <row r="275" spans="1:56" ht="14.25" x14ac:dyDescent="0.2">
      <c r="A275" s="59"/>
      <c r="B275" s="67">
        <v>3</v>
      </c>
      <c r="C275" s="59" t="s">
        <v>636</v>
      </c>
      <c r="D275" s="60"/>
      <c r="E275" s="61"/>
      <c r="F275" s="61"/>
      <c r="G275" s="61"/>
      <c r="H275" s="62">
        <f>Source!AM55</f>
        <v>28.79</v>
      </c>
      <c r="I275" s="63"/>
      <c r="J275" s="62">
        <f>ROUND(Source!AD55*Source!I55, 2)</f>
        <v>213.05</v>
      </c>
      <c r="K275" s="63"/>
      <c r="L275" s="64"/>
    </row>
    <row r="276" spans="1:56" ht="14.25" x14ac:dyDescent="0.2">
      <c r="A276" s="59"/>
      <c r="B276" s="67">
        <v>2</v>
      </c>
      <c r="C276" s="59" t="s">
        <v>646</v>
      </c>
      <c r="D276" s="60"/>
      <c r="E276" s="61"/>
      <c r="F276" s="61"/>
      <c r="G276" s="61"/>
      <c r="H276" s="62">
        <f>Source!AN55</f>
        <v>5.6</v>
      </c>
      <c r="I276" s="63"/>
      <c r="J276" s="69">
        <f>ROUND(Source!AE55*Source!I55, 2)</f>
        <v>41.44</v>
      </c>
      <c r="K276" s="63">
        <f>IF(Source!BS55&lt;&gt; 0, Source!BS55, 1)</f>
        <v>30.09</v>
      </c>
      <c r="L276" s="70">
        <f>Source!HI55</f>
        <v>1247</v>
      </c>
    </row>
    <row r="277" spans="1:56" ht="14.25" x14ac:dyDescent="0.2">
      <c r="A277" s="59"/>
      <c r="B277" s="67">
        <v>4</v>
      </c>
      <c r="C277" s="59" t="s">
        <v>654</v>
      </c>
      <c r="D277" s="60"/>
      <c r="E277" s="61"/>
      <c r="F277" s="61"/>
      <c r="G277" s="61"/>
      <c r="H277" s="62">
        <f>Source!AL55</f>
        <v>776.84</v>
      </c>
      <c r="I277" s="63"/>
      <c r="J277" s="62">
        <f>ROUND(Source!AC55*Source!I55, 2)</f>
        <v>5748.62</v>
      </c>
      <c r="K277" s="63"/>
      <c r="L277" s="64"/>
    </row>
    <row r="278" spans="1:56" ht="14.25" x14ac:dyDescent="0.2">
      <c r="A278" s="59"/>
      <c r="B278" s="59"/>
      <c r="C278" s="59" t="s">
        <v>637</v>
      </c>
      <c r="D278" s="60" t="s">
        <v>638</v>
      </c>
      <c r="E278" s="61">
        <f>Source!AQ55</f>
        <v>35.39</v>
      </c>
      <c r="F278" s="61"/>
      <c r="G278" s="61">
        <f>ROUND(Source!U55, 7)</f>
        <v>261.88600000000002</v>
      </c>
      <c r="H278" s="62"/>
      <c r="I278" s="63"/>
      <c r="J278" s="62"/>
      <c r="K278" s="63"/>
      <c r="L278" s="64"/>
    </row>
    <row r="279" spans="1:56" ht="14.25" x14ac:dyDescent="0.2">
      <c r="A279" s="59"/>
      <c r="B279" s="59"/>
      <c r="C279" s="59" t="s">
        <v>647</v>
      </c>
      <c r="D279" s="60" t="s">
        <v>638</v>
      </c>
      <c r="E279" s="61">
        <f>Source!AR55</f>
        <v>0.43</v>
      </c>
      <c r="F279" s="61"/>
      <c r="G279" s="61">
        <f>ROUND(Source!V55, 7)</f>
        <v>3.1819999999999999</v>
      </c>
      <c r="H279" s="62"/>
      <c r="I279" s="63"/>
      <c r="J279" s="62"/>
      <c r="K279" s="63"/>
      <c r="L279" s="64"/>
    </row>
    <row r="280" spans="1:56" ht="14.25" x14ac:dyDescent="0.2">
      <c r="A280" s="59"/>
      <c r="B280" s="59"/>
      <c r="C280" s="59" t="s">
        <v>639</v>
      </c>
      <c r="D280" s="60"/>
      <c r="E280" s="61"/>
      <c r="F280" s="61"/>
      <c r="G280" s="61"/>
      <c r="H280" s="62">
        <f>H274+H275+H277</f>
        <v>1079.5500000000002</v>
      </c>
      <c r="I280" s="63"/>
      <c r="J280" s="62">
        <f>J274+J275+J277</f>
        <v>7988.68</v>
      </c>
      <c r="K280" s="63"/>
      <c r="L280" s="64"/>
    </row>
    <row r="281" spans="1:56" ht="14.25" x14ac:dyDescent="0.2">
      <c r="A281" s="59"/>
      <c r="B281" s="59"/>
      <c r="C281" s="59" t="s">
        <v>640</v>
      </c>
      <c r="D281" s="60"/>
      <c r="E281" s="61"/>
      <c r="F281" s="61"/>
      <c r="G281" s="61"/>
      <c r="H281" s="62"/>
      <c r="I281" s="63"/>
      <c r="J281" s="62">
        <f>SUM(Q272:Q284)+SUM(V272:V284)+SUM(X272:X284)+SUM(Y272:Y284)</f>
        <v>2068.4499999999998</v>
      </c>
      <c r="K281" s="63"/>
      <c r="L281" s="64">
        <f>SUM(U272:U284)+SUM(W272:W284)+SUM(Z272:Z284)+SUM(AA272:AA284)</f>
        <v>62240</v>
      </c>
    </row>
    <row r="282" spans="1:56" ht="14.25" x14ac:dyDescent="0.2">
      <c r="A282" s="59"/>
      <c r="B282" s="59" t="s">
        <v>115</v>
      </c>
      <c r="C282" s="59" t="s">
        <v>667</v>
      </c>
      <c r="D282" s="60" t="s">
        <v>642</v>
      </c>
      <c r="E282" s="61">
        <f>Source!BZ55</f>
        <v>92</v>
      </c>
      <c r="F282" s="61"/>
      <c r="G282" s="61">
        <f>Source!AT55</f>
        <v>92</v>
      </c>
      <c r="H282" s="62"/>
      <c r="I282" s="63"/>
      <c r="J282" s="62">
        <f>SUM(AG272:AG284)</f>
        <v>1902.97</v>
      </c>
      <c r="K282" s="63"/>
      <c r="L282" s="64">
        <f>SUM(AH272:AH284)</f>
        <v>57261</v>
      </c>
    </row>
    <row r="283" spans="1:56" ht="14.25" x14ac:dyDescent="0.2">
      <c r="A283" s="59"/>
      <c r="B283" s="59" t="s">
        <v>116</v>
      </c>
      <c r="C283" s="59" t="s">
        <v>668</v>
      </c>
      <c r="D283" s="60" t="s">
        <v>642</v>
      </c>
      <c r="E283" s="61">
        <f>Source!CA55</f>
        <v>52</v>
      </c>
      <c r="F283" s="61"/>
      <c r="G283" s="61">
        <f>Source!AU55</f>
        <v>52</v>
      </c>
      <c r="H283" s="62"/>
      <c r="I283" s="63"/>
      <c r="J283" s="62">
        <f>SUM(AI272:AI284)</f>
        <v>1075.5899999999999</v>
      </c>
      <c r="K283" s="63"/>
      <c r="L283" s="64">
        <f>SUM(AJ272:AJ284)</f>
        <v>32365</v>
      </c>
    </row>
    <row r="284" spans="1:56" ht="15" x14ac:dyDescent="0.25">
      <c r="A284" s="65"/>
      <c r="B284" s="65"/>
      <c r="C284" s="109" t="s">
        <v>644</v>
      </c>
      <c r="D284" s="109"/>
      <c r="E284" s="109"/>
      <c r="F284" s="109"/>
      <c r="G284" s="109"/>
      <c r="H284" s="109"/>
      <c r="I284" s="109">
        <f>J274+J275+J277+J282+J283</f>
        <v>10967.24</v>
      </c>
      <c r="J284" s="109"/>
      <c r="K284" s="65"/>
      <c r="L284" s="65"/>
      <c r="O284" s="40">
        <f>I284</f>
        <v>10967.24</v>
      </c>
      <c r="P284">
        <f>K284</f>
        <v>0</v>
      </c>
      <c r="Q284" s="40">
        <f>J274</f>
        <v>2027.01</v>
      </c>
      <c r="R284" s="40">
        <f>J274</f>
        <v>2027.01</v>
      </c>
      <c r="U284" s="41">
        <f>L274</f>
        <v>60993</v>
      </c>
      <c r="X284" s="40">
        <f>J276</f>
        <v>41.44</v>
      </c>
      <c r="Z284" s="41">
        <f>L276</f>
        <v>1247</v>
      </c>
      <c r="AB284" s="40">
        <f>J275</f>
        <v>213.05</v>
      </c>
      <c r="AD284" s="41">
        <f>L275</f>
        <v>0</v>
      </c>
      <c r="AF284" s="40">
        <f>J277</f>
        <v>5748.62</v>
      </c>
      <c r="AN284">
        <f>IF(Source!BI55&lt;=1,J274+J275+J277+J282+J283, 0)</f>
        <v>10967.24</v>
      </c>
      <c r="AO284">
        <f>IF(Source!BI55&lt;=1,J277, 0)</f>
        <v>5748.62</v>
      </c>
      <c r="AP284">
        <f>IF(Source!BI55&lt;=1,J275, 0)</f>
        <v>213.05</v>
      </c>
      <c r="AQ284">
        <f>IF(Source!BI55&lt;=1,J274, 0)</f>
        <v>2027.01</v>
      </c>
      <c r="AX284">
        <f>IF(Source!BI55=2,J274+J275+J277+J282+J283, 0)</f>
        <v>0</v>
      </c>
      <c r="AY284">
        <f>IF(Source!BI55=2,J277, 0)</f>
        <v>0</v>
      </c>
      <c r="AZ284">
        <f>IF(Source!BI55=2,J275, 0)</f>
        <v>0</v>
      </c>
      <c r="BA284">
        <f>IF(Source!BI55=2,J274, 0)</f>
        <v>0</v>
      </c>
    </row>
    <row r="285" spans="1:56" ht="85.5" x14ac:dyDescent="0.2">
      <c r="A285" s="59">
        <v>29</v>
      </c>
      <c r="B285" s="59" t="str">
        <f>Source!F56</f>
        <v>61-10-1</v>
      </c>
      <c r="C285" s="59" t="str">
        <f>Source!G56</f>
        <v>Ремонт штукатурки гладких фасадов по камню и бетону с земли и лесов цементно-известковым раствором площадью отдельных мест до 5 м2 толщиной слоя до 20 мм</v>
      </c>
      <c r="D285" s="60" t="str">
        <f>Source!H56</f>
        <v>100 м2 отремонтированной поверхности</v>
      </c>
      <c r="E285" s="61">
        <f>Source!K56</f>
        <v>0.90600000000000003</v>
      </c>
      <c r="F285" s="61"/>
      <c r="G285" s="61">
        <f>Source!I56</f>
        <v>0.90600000000000003</v>
      </c>
      <c r="H285" s="62"/>
      <c r="I285" s="63"/>
      <c r="J285" s="62"/>
      <c r="K285" s="63"/>
      <c r="L285" s="64"/>
      <c r="AG285">
        <f>Source!X56</f>
        <v>1373.63</v>
      </c>
      <c r="AH285">
        <f>Source!HK56</f>
        <v>41332</v>
      </c>
      <c r="AI285">
        <f>Source!Y56</f>
        <v>679.1</v>
      </c>
      <c r="AJ285">
        <f>Source!HL56</f>
        <v>20434</v>
      </c>
      <c r="AS285">
        <f>IF(Source!BI56&lt;=1,AH285, 0)</f>
        <v>41332</v>
      </c>
      <c r="AT285">
        <f>IF(Source!BI56&lt;=1,AJ285, 0)</f>
        <v>20434</v>
      </c>
      <c r="BC285">
        <f>IF(Source!BI56=2,AH285, 0)</f>
        <v>0</v>
      </c>
      <c r="BD285">
        <f>IF(Source!BI56=2,AJ285, 0)</f>
        <v>0</v>
      </c>
    </row>
    <row r="286" spans="1:56" x14ac:dyDescent="0.2">
      <c r="A286" s="65"/>
      <c r="B286" s="65"/>
      <c r="C286" s="65"/>
      <c r="D286" s="65"/>
      <c r="E286" s="65"/>
      <c r="F286" s="65"/>
      <c r="G286" s="65"/>
      <c r="H286" s="65"/>
      <c r="I286" s="65"/>
      <c r="J286" s="65"/>
      <c r="K286" s="65"/>
      <c r="L286" s="65"/>
    </row>
    <row r="287" spans="1:56" x14ac:dyDescent="0.2">
      <c r="A287" s="65"/>
      <c r="B287" s="65"/>
      <c r="C287" s="66" t="str">
        <f>"Объем: "&amp;Source!K56&amp;"=90,6/"&amp;"100"</f>
        <v>Объем: 0,906=90,6/100</v>
      </c>
      <c r="D287" s="65"/>
      <c r="E287" s="65"/>
      <c r="F287" s="65"/>
      <c r="G287" s="65"/>
      <c r="H287" s="65"/>
      <c r="I287" s="65"/>
      <c r="J287" s="65"/>
      <c r="K287" s="65"/>
      <c r="L287" s="65"/>
    </row>
    <row r="288" spans="1:56" ht="14.25" x14ac:dyDescent="0.2">
      <c r="A288" s="59"/>
      <c r="B288" s="67">
        <v>1</v>
      </c>
      <c r="C288" s="59" t="s">
        <v>635</v>
      </c>
      <c r="D288" s="60"/>
      <c r="E288" s="61"/>
      <c r="F288" s="61"/>
      <c r="G288" s="61"/>
      <c r="H288" s="62">
        <f>Source!AO56</f>
        <v>1703.53</v>
      </c>
      <c r="I288" s="63"/>
      <c r="J288" s="62">
        <f>ROUND(Source!AF56*Source!I56, 2)</f>
        <v>1543.4</v>
      </c>
      <c r="K288" s="63">
        <f>IF(Source!BA56&lt;&gt; 0, Source!BA56, 1)</f>
        <v>30.09</v>
      </c>
      <c r="L288" s="64">
        <f>Source!HJ56</f>
        <v>46441</v>
      </c>
    </row>
    <row r="289" spans="1:56" ht="14.25" x14ac:dyDescent="0.2">
      <c r="A289" s="59"/>
      <c r="B289" s="67">
        <v>3</v>
      </c>
      <c r="C289" s="59" t="s">
        <v>636</v>
      </c>
      <c r="D289" s="60"/>
      <c r="E289" s="61"/>
      <c r="F289" s="61"/>
      <c r="G289" s="61"/>
      <c r="H289" s="62">
        <f>Source!AM56</f>
        <v>1.21</v>
      </c>
      <c r="I289" s="63"/>
      <c r="J289" s="62">
        <f>ROUND(Source!AD56*Source!I56, 2)</f>
        <v>1.1000000000000001</v>
      </c>
      <c r="K289" s="63"/>
      <c r="L289" s="64"/>
    </row>
    <row r="290" spans="1:56" ht="14.25" x14ac:dyDescent="0.2">
      <c r="A290" s="59"/>
      <c r="B290" s="67">
        <v>4</v>
      </c>
      <c r="C290" s="59" t="s">
        <v>654</v>
      </c>
      <c r="D290" s="60"/>
      <c r="E290" s="61"/>
      <c r="F290" s="61"/>
      <c r="G290" s="61"/>
      <c r="H290" s="62">
        <f>Source!AL56</f>
        <v>1254.92</v>
      </c>
      <c r="I290" s="63"/>
      <c r="J290" s="62">
        <f>ROUND(Source!AC56*Source!I56, 2)</f>
        <v>1136.96</v>
      </c>
      <c r="K290" s="63"/>
      <c r="L290" s="64"/>
    </row>
    <row r="291" spans="1:56" ht="14.25" x14ac:dyDescent="0.2">
      <c r="A291" s="59"/>
      <c r="B291" s="59"/>
      <c r="C291" s="59" t="s">
        <v>637</v>
      </c>
      <c r="D291" s="60" t="s">
        <v>638</v>
      </c>
      <c r="E291" s="61">
        <f>Source!AQ56</f>
        <v>201.84</v>
      </c>
      <c r="F291" s="61"/>
      <c r="G291" s="61">
        <f>ROUND(Source!U56, 7)</f>
        <v>182.86704</v>
      </c>
      <c r="H291" s="62"/>
      <c r="I291" s="63"/>
      <c r="J291" s="62"/>
      <c r="K291" s="63"/>
      <c r="L291" s="64"/>
    </row>
    <row r="292" spans="1:56" ht="14.25" x14ac:dyDescent="0.2">
      <c r="A292" s="59"/>
      <c r="B292" s="59"/>
      <c r="C292" s="59" t="s">
        <v>639</v>
      </c>
      <c r="D292" s="60"/>
      <c r="E292" s="61"/>
      <c r="F292" s="61"/>
      <c r="G292" s="61"/>
      <c r="H292" s="62">
        <f>H288+H289+H290</f>
        <v>2959.66</v>
      </c>
      <c r="I292" s="63"/>
      <c r="J292" s="62">
        <f>J288+J289+J290</f>
        <v>2681.46</v>
      </c>
      <c r="K292" s="63"/>
      <c r="L292" s="64"/>
    </row>
    <row r="293" spans="1:56" ht="14.25" x14ac:dyDescent="0.2">
      <c r="A293" s="59"/>
      <c r="B293" s="59"/>
      <c r="C293" s="59" t="s">
        <v>640</v>
      </c>
      <c r="D293" s="60"/>
      <c r="E293" s="61"/>
      <c r="F293" s="61"/>
      <c r="G293" s="61"/>
      <c r="H293" s="62"/>
      <c r="I293" s="63"/>
      <c r="J293" s="62">
        <f>SUM(Q285:Q296)+SUM(V285:V296)+SUM(X285:X296)+SUM(Y285:Y296)</f>
        <v>1543.4</v>
      </c>
      <c r="K293" s="63"/>
      <c r="L293" s="64">
        <f>SUM(U285:U296)+SUM(W285:W296)+SUM(Z285:Z296)+SUM(AA285:AA296)</f>
        <v>46441</v>
      </c>
    </row>
    <row r="294" spans="1:56" ht="14.25" x14ac:dyDescent="0.2">
      <c r="A294" s="59"/>
      <c r="B294" s="59" t="s">
        <v>133</v>
      </c>
      <c r="C294" s="59" t="s">
        <v>669</v>
      </c>
      <c r="D294" s="60" t="s">
        <v>642</v>
      </c>
      <c r="E294" s="61">
        <f>Source!BZ56</f>
        <v>89</v>
      </c>
      <c r="F294" s="61"/>
      <c r="G294" s="61">
        <f>Source!AT56</f>
        <v>89</v>
      </c>
      <c r="H294" s="62"/>
      <c r="I294" s="63"/>
      <c r="J294" s="62">
        <f>SUM(AG285:AG296)</f>
        <v>1373.63</v>
      </c>
      <c r="K294" s="63"/>
      <c r="L294" s="64">
        <f>SUM(AH285:AH296)</f>
        <v>41332</v>
      </c>
    </row>
    <row r="295" spans="1:56" ht="14.25" x14ac:dyDescent="0.2">
      <c r="A295" s="59"/>
      <c r="B295" s="59" t="s">
        <v>134</v>
      </c>
      <c r="C295" s="59" t="s">
        <v>670</v>
      </c>
      <c r="D295" s="60" t="s">
        <v>642</v>
      </c>
      <c r="E295" s="61">
        <f>Source!CA56</f>
        <v>44</v>
      </c>
      <c r="F295" s="61"/>
      <c r="G295" s="61">
        <f>Source!AU56</f>
        <v>44</v>
      </c>
      <c r="H295" s="62"/>
      <c r="I295" s="63"/>
      <c r="J295" s="62">
        <f>SUM(AI285:AI296)</f>
        <v>679.1</v>
      </c>
      <c r="K295" s="63"/>
      <c r="L295" s="64">
        <f>SUM(AJ285:AJ296)</f>
        <v>20434</v>
      </c>
    </row>
    <row r="296" spans="1:56" ht="15" x14ac:dyDescent="0.25">
      <c r="A296" s="65"/>
      <c r="B296" s="65"/>
      <c r="C296" s="109" t="s">
        <v>644</v>
      </c>
      <c r="D296" s="109"/>
      <c r="E296" s="109"/>
      <c r="F296" s="109"/>
      <c r="G296" s="109"/>
      <c r="H296" s="109"/>
      <c r="I296" s="109">
        <f>J288+J289+J290+J294+J295</f>
        <v>4734.1900000000005</v>
      </c>
      <c r="J296" s="109"/>
      <c r="K296" s="65"/>
      <c r="L296" s="65"/>
      <c r="O296" s="40">
        <f>I296</f>
        <v>4734.1900000000005</v>
      </c>
      <c r="P296">
        <f>K296</f>
        <v>0</v>
      </c>
      <c r="Q296" s="40">
        <f>J288</f>
        <v>1543.4</v>
      </c>
      <c r="R296" s="40">
        <f>J288</f>
        <v>1543.4</v>
      </c>
      <c r="U296" s="41">
        <f>L288</f>
        <v>46441</v>
      </c>
      <c r="X296">
        <f>0</f>
        <v>0</v>
      </c>
      <c r="Z296">
        <f>0</f>
        <v>0</v>
      </c>
      <c r="AB296" s="40">
        <f>J289</f>
        <v>1.1000000000000001</v>
      </c>
      <c r="AD296" s="41">
        <f>L289</f>
        <v>0</v>
      </c>
      <c r="AF296" s="40">
        <f>J290</f>
        <v>1136.96</v>
      </c>
      <c r="AN296">
        <f>IF(Source!BI56&lt;=1,J288+J289+J290+J294+J295, 0)</f>
        <v>4734.1900000000005</v>
      </c>
      <c r="AO296">
        <f>IF(Source!BI56&lt;=1,J290, 0)</f>
        <v>1136.96</v>
      </c>
      <c r="AP296">
        <f>IF(Source!BI56&lt;=1,J289, 0)</f>
        <v>1.1000000000000001</v>
      </c>
      <c r="AQ296">
        <f>IF(Source!BI56&lt;=1,J288, 0)</f>
        <v>1543.4</v>
      </c>
      <c r="AX296">
        <f>IF(Source!BI56=2,J288+J289+J290+J294+J295, 0)</f>
        <v>0</v>
      </c>
      <c r="AY296">
        <f>IF(Source!BI56=2,J290, 0)</f>
        <v>0</v>
      </c>
      <c r="AZ296">
        <f>IF(Source!BI56=2,J289, 0)</f>
        <v>0</v>
      </c>
      <c r="BA296">
        <f>IF(Source!BI56=2,J288, 0)</f>
        <v>0</v>
      </c>
    </row>
    <row r="297" spans="1:56" ht="130.5" x14ac:dyDescent="0.2">
      <c r="A297" s="59">
        <v>30</v>
      </c>
      <c r="B297" s="59" t="str">
        <f>Source!F57</f>
        <v>15-04-011-2</v>
      </c>
      <c r="C297" s="59" t="s">
        <v>679</v>
      </c>
      <c r="D297" s="60" t="str">
        <f>Source!H57</f>
        <v>100 м2 фасада</v>
      </c>
      <c r="E297" s="61">
        <f>Source!K57</f>
        <v>0.90600000000000003</v>
      </c>
      <c r="F297" s="61"/>
      <c r="G297" s="61">
        <f>Source!I57</f>
        <v>0.90600000000000003</v>
      </c>
      <c r="H297" s="62"/>
      <c r="I297" s="63"/>
      <c r="J297" s="62"/>
      <c r="K297" s="63"/>
      <c r="L297" s="64"/>
      <c r="AG297">
        <f>Source!X57</f>
        <v>157.28</v>
      </c>
      <c r="AH297">
        <f>Source!HK57</f>
        <v>4733</v>
      </c>
      <c r="AI297">
        <f>Source!Y57</f>
        <v>72.790000000000006</v>
      </c>
      <c r="AJ297">
        <f>Source!HL57</f>
        <v>2190</v>
      </c>
      <c r="AS297">
        <f>IF(Source!BI57&lt;=1,AH297, 0)</f>
        <v>4733</v>
      </c>
      <c r="AT297">
        <f>IF(Source!BI57&lt;=1,AJ297, 0)</f>
        <v>2190</v>
      </c>
      <c r="BC297">
        <f>IF(Source!BI57=2,AH297, 0)</f>
        <v>0</v>
      </c>
      <c r="BD297">
        <f>IF(Source!BI57=2,AJ297, 0)</f>
        <v>0</v>
      </c>
    </row>
    <row r="298" spans="1:56" ht="165.75" x14ac:dyDescent="0.2">
      <c r="A298" s="65"/>
      <c r="B298" s="68" t="str">
        <f>Source!EO57</f>
        <v>Поправка: М-ка 421/пр 04.08.20 п.58 п.п. б)</v>
      </c>
      <c r="C298" s="68" t="str">
        <f>Source!CN57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298" s="65"/>
      <c r="E298" s="65"/>
      <c r="F298" s="65"/>
      <c r="G298" s="65"/>
      <c r="H298" s="65"/>
      <c r="I298" s="65"/>
      <c r="J298" s="65"/>
      <c r="K298" s="65"/>
      <c r="L298" s="65"/>
    </row>
    <row r="299" spans="1:56" x14ac:dyDescent="0.2">
      <c r="A299" s="65"/>
      <c r="B299" s="65"/>
      <c r="C299" s="66" t="str">
        <f>"Объем: "&amp;Source!K57&amp;"=90,6/"&amp;"100"</f>
        <v>Объем: 0,906=90,6/100</v>
      </c>
      <c r="D299" s="65"/>
      <c r="E299" s="65"/>
      <c r="F299" s="65"/>
      <c r="G299" s="65"/>
      <c r="H299" s="65"/>
      <c r="I299" s="65"/>
      <c r="J299" s="65"/>
      <c r="K299" s="65"/>
      <c r="L299" s="65"/>
    </row>
    <row r="300" spans="1:56" ht="14.25" x14ac:dyDescent="0.2">
      <c r="A300" s="59"/>
      <c r="B300" s="67">
        <v>1</v>
      </c>
      <c r="C300" s="59" t="s">
        <v>635</v>
      </c>
      <c r="D300" s="60"/>
      <c r="E300" s="61"/>
      <c r="F300" s="61"/>
      <c r="G300" s="61"/>
      <c r="H300" s="62">
        <f>Source!AO57</f>
        <v>167.73</v>
      </c>
      <c r="I300" s="63">
        <f>ROUND(1.15,7)</f>
        <v>1.1499999999999999</v>
      </c>
      <c r="J300" s="62">
        <f>ROUND(Source!AF57*Source!I57, 2)</f>
        <v>174.76</v>
      </c>
      <c r="K300" s="63">
        <f>IF(Source!BA57&lt;&gt; 0, Source!BA57, 1)</f>
        <v>30.09</v>
      </c>
      <c r="L300" s="64">
        <f>Source!HJ57</f>
        <v>5259</v>
      </c>
    </row>
    <row r="301" spans="1:56" ht="14.25" x14ac:dyDescent="0.2">
      <c r="A301" s="59"/>
      <c r="B301" s="67">
        <v>3</v>
      </c>
      <c r="C301" s="59" t="s">
        <v>636</v>
      </c>
      <c r="D301" s="60"/>
      <c r="E301" s="61"/>
      <c r="F301" s="61"/>
      <c r="G301" s="61"/>
      <c r="H301" s="62">
        <f>Source!AM57</f>
        <v>11.47</v>
      </c>
      <c r="I301" s="63">
        <f>ROUND(1.25,7)</f>
        <v>1.25</v>
      </c>
      <c r="J301" s="62">
        <f>ROUND(Source!AD57*Source!I57, 2)</f>
        <v>12.99</v>
      </c>
      <c r="K301" s="63"/>
      <c r="L301" s="64"/>
    </row>
    <row r="302" spans="1:56" ht="14.25" x14ac:dyDescent="0.2">
      <c r="A302" s="59"/>
      <c r="B302" s="67">
        <v>4</v>
      </c>
      <c r="C302" s="59" t="s">
        <v>654</v>
      </c>
      <c r="D302" s="60"/>
      <c r="E302" s="61"/>
      <c r="F302" s="61"/>
      <c r="G302" s="61"/>
      <c r="H302" s="62">
        <f>Source!AL57</f>
        <v>406.97</v>
      </c>
      <c r="I302" s="63"/>
      <c r="J302" s="62">
        <f>ROUND(Source!AC57*Source!I57, 2)</f>
        <v>368.71</v>
      </c>
      <c r="K302" s="63"/>
      <c r="L302" s="64"/>
    </row>
    <row r="303" spans="1:56" ht="14.25" x14ac:dyDescent="0.2">
      <c r="A303" s="59"/>
      <c r="B303" s="59"/>
      <c r="C303" s="59" t="s">
        <v>637</v>
      </c>
      <c r="D303" s="60" t="s">
        <v>638</v>
      </c>
      <c r="E303" s="61">
        <f>Source!AQ57</f>
        <v>20.38</v>
      </c>
      <c r="F303" s="61">
        <f>ROUND(1.15,7)</f>
        <v>1.1499999999999999</v>
      </c>
      <c r="G303" s="61">
        <f>ROUND(Source!U57, 7)</f>
        <v>21.233922</v>
      </c>
      <c r="H303" s="62"/>
      <c r="I303" s="63"/>
      <c r="J303" s="62"/>
      <c r="K303" s="63"/>
      <c r="L303" s="64"/>
    </row>
    <row r="304" spans="1:56" ht="14.25" x14ac:dyDescent="0.2">
      <c r="A304" s="59"/>
      <c r="B304" s="59"/>
      <c r="C304" s="59" t="s">
        <v>639</v>
      </c>
      <c r="D304" s="60"/>
      <c r="E304" s="61"/>
      <c r="F304" s="61"/>
      <c r="G304" s="61"/>
      <c r="H304" s="62">
        <f>H300+H301+H302</f>
        <v>586.17000000000007</v>
      </c>
      <c r="I304" s="63"/>
      <c r="J304" s="62">
        <f>J300+J301+J302</f>
        <v>556.46</v>
      </c>
      <c r="K304" s="63"/>
      <c r="L304" s="64"/>
    </row>
    <row r="305" spans="1:56" ht="14.25" x14ac:dyDescent="0.2">
      <c r="A305" s="59"/>
      <c r="B305" s="59"/>
      <c r="C305" s="59" t="s">
        <v>640</v>
      </c>
      <c r="D305" s="60"/>
      <c r="E305" s="61"/>
      <c r="F305" s="61"/>
      <c r="G305" s="61"/>
      <c r="H305" s="62"/>
      <c r="I305" s="63"/>
      <c r="J305" s="62">
        <f>SUM(Q297:Q308)+SUM(V297:V308)+SUM(X297:X308)+SUM(Y297:Y308)</f>
        <v>174.76</v>
      </c>
      <c r="K305" s="63"/>
      <c r="L305" s="64">
        <f>SUM(U297:U308)+SUM(W297:W308)+SUM(Z297:Z308)+SUM(AA297:AA308)</f>
        <v>5259</v>
      </c>
    </row>
    <row r="306" spans="1:56" ht="28.5" x14ac:dyDescent="0.2">
      <c r="A306" s="59"/>
      <c r="B306" s="59" t="s">
        <v>672</v>
      </c>
      <c r="C306" s="59" t="s">
        <v>673</v>
      </c>
      <c r="D306" s="60" t="s">
        <v>642</v>
      </c>
      <c r="E306" s="61">
        <f>Source!BZ57</f>
        <v>100</v>
      </c>
      <c r="F306" s="61">
        <f>ROUND(0.9,7)</f>
        <v>0.9</v>
      </c>
      <c r="G306" s="61">
        <f>Source!AT57</f>
        <v>90</v>
      </c>
      <c r="H306" s="62"/>
      <c r="I306" s="63"/>
      <c r="J306" s="62">
        <f>SUM(AG297:AG308)</f>
        <v>157.28</v>
      </c>
      <c r="K306" s="63"/>
      <c r="L306" s="64">
        <f>SUM(AH297:AH308)</f>
        <v>4733</v>
      </c>
    </row>
    <row r="307" spans="1:56" ht="28.5" x14ac:dyDescent="0.2">
      <c r="A307" s="59"/>
      <c r="B307" s="59" t="s">
        <v>674</v>
      </c>
      <c r="C307" s="59" t="s">
        <v>675</v>
      </c>
      <c r="D307" s="60" t="s">
        <v>642</v>
      </c>
      <c r="E307" s="61">
        <f>Source!CA57</f>
        <v>49</v>
      </c>
      <c r="F307" s="61">
        <f>ROUND(0.85,7)</f>
        <v>0.85</v>
      </c>
      <c r="G307" s="61">
        <f>Source!AU57</f>
        <v>41.65</v>
      </c>
      <c r="H307" s="62"/>
      <c r="I307" s="63"/>
      <c r="J307" s="62">
        <f>SUM(AI297:AI308)</f>
        <v>72.790000000000006</v>
      </c>
      <c r="K307" s="63"/>
      <c r="L307" s="64">
        <f>SUM(AJ297:AJ308)</f>
        <v>2190</v>
      </c>
    </row>
    <row r="308" spans="1:56" ht="15" x14ac:dyDescent="0.25">
      <c r="A308" s="65"/>
      <c r="B308" s="65"/>
      <c r="C308" s="109" t="s">
        <v>644</v>
      </c>
      <c r="D308" s="109"/>
      <c r="E308" s="109"/>
      <c r="F308" s="109"/>
      <c r="G308" s="109"/>
      <c r="H308" s="109"/>
      <c r="I308" s="109">
        <f>J300+J301+J302+J306+J307</f>
        <v>786.53</v>
      </c>
      <c r="J308" s="109"/>
      <c r="K308" s="65"/>
      <c r="L308" s="65"/>
      <c r="O308" s="40">
        <f>I308</f>
        <v>786.53</v>
      </c>
      <c r="P308">
        <f>K308</f>
        <v>0</v>
      </c>
      <c r="Q308" s="40">
        <f>J300</f>
        <v>174.76</v>
      </c>
      <c r="R308" s="40">
        <f>J300</f>
        <v>174.76</v>
      </c>
      <c r="U308" s="41">
        <f>L300</f>
        <v>5259</v>
      </c>
      <c r="X308">
        <f>0</f>
        <v>0</v>
      </c>
      <c r="Z308">
        <f>0</f>
        <v>0</v>
      </c>
      <c r="AB308" s="40">
        <f>J301</f>
        <v>12.99</v>
      </c>
      <c r="AD308" s="41">
        <f>L301</f>
        <v>0</v>
      </c>
      <c r="AF308" s="40">
        <f>J302</f>
        <v>368.71</v>
      </c>
      <c r="AN308">
        <f>IF(Source!BI57&lt;=1,J300+J301+J302+J306+J307, 0)</f>
        <v>786.53</v>
      </c>
      <c r="AO308">
        <f>IF(Source!BI57&lt;=1,J302, 0)</f>
        <v>368.71</v>
      </c>
      <c r="AP308">
        <f>IF(Source!BI57&lt;=1,J301, 0)</f>
        <v>12.99</v>
      </c>
      <c r="AQ308">
        <f>IF(Source!BI57&lt;=1,J300, 0)</f>
        <v>174.76</v>
      </c>
      <c r="AX308">
        <f>IF(Source!BI57=2,J300+J301+J302+J306+J307, 0)</f>
        <v>0</v>
      </c>
      <c r="AY308">
        <f>IF(Source!BI57=2,J302, 0)</f>
        <v>0</v>
      </c>
      <c r="AZ308">
        <f>IF(Source!BI57=2,J301, 0)</f>
        <v>0</v>
      </c>
      <c r="BA308">
        <f>IF(Source!BI57=2,J300, 0)</f>
        <v>0</v>
      </c>
    </row>
    <row r="309" spans="1:56" ht="28.5" x14ac:dyDescent="0.2">
      <c r="A309" s="59">
        <v>31</v>
      </c>
      <c r="B309" s="59" t="str">
        <f>Source!F58</f>
        <v>58-21-1</v>
      </c>
      <c r="C309" s="59" t="str">
        <f>Source!G58</f>
        <v>Смена колпаков на дымовых и вентиляционных трубах в один канал</v>
      </c>
      <c r="D309" s="60" t="str">
        <f>Source!H58</f>
        <v>10 шт.</v>
      </c>
      <c r="E309" s="61">
        <f>Source!K58</f>
        <v>1.2</v>
      </c>
      <c r="F309" s="61"/>
      <c r="G309" s="61">
        <f>Source!I58</f>
        <v>1.2</v>
      </c>
      <c r="H309" s="62"/>
      <c r="I309" s="63"/>
      <c r="J309" s="62"/>
      <c r="K309" s="63"/>
      <c r="L309" s="64"/>
      <c r="AG309">
        <f>Source!X58</f>
        <v>158.29</v>
      </c>
      <c r="AH309">
        <f>Source!HK58</f>
        <v>4763</v>
      </c>
      <c r="AI309">
        <f>Source!Y58</f>
        <v>80.900000000000006</v>
      </c>
      <c r="AJ309">
        <f>Source!HL58</f>
        <v>2434</v>
      </c>
      <c r="AS309">
        <f>IF(Source!BI58&lt;=1,AH309, 0)</f>
        <v>4763</v>
      </c>
      <c r="AT309">
        <f>IF(Source!BI58&lt;=1,AJ309, 0)</f>
        <v>2434</v>
      </c>
      <c r="BC309">
        <f>IF(Source!BI58=2,AH309, 0)</f>
        <v>0</v>
      </c>
      <c r="BD309">
        <f>IF(Source!BI58=2,AJ309, 0)</f>
        <v>0</v>
      </c>
    </row>
    <row r="310" spans="1:56" x14ac:dyDescent="0.2">
      <c r="A310" s="65"/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</row>
    <row r="311" spans="1:56" x14ac:dyDescent="0.2">
      <c r="A311" s="65"/>
      <c r="B311" s="65"/>
      <c r="C311" s="66" t="str">
        <f>"Объем: "&amp;Source!K58&amp;"=12/"&amp;"10"</f>
        <v>Объем: 1,2=12/10</v>
      </c>
      <c r="D311" s="65"/>
      <c r="E311" s="65"/>
      <c r="F311" s="65"/>
      <c r="G311" s="65"/>
      <c r="H311" s="65"/>
      <c r="I311" s="65"/>
      <c r="J311" s="65"/>
      <c r="K311" s="65"/>
      <c r="L311" s="65"/>
    </row>
    <row r="312" spans="1:56" ht="14.25" x14ac:dyDescent="0.2">
      <c r="A312" s="59"/>
      <c r="B312" s="67">
        <v>1</v>
      </c>
      <c r="C312" s="59" t="s">
        <v>635</v>
      </c>
      <c r="D312" s="60"/>
      <c r="E312" s="61"/>
      <c r="F312" s="61"/>
      <c r="G312" s="61"/>
      <c r="H312" s="62">
        <f>Source!AO58</f>
        <v>146.57</v>
      </c>
      <c r="I312" s="63"/>
      <c r="J312" s="62">
        <f>ROUND(Source!AF58*Source!I58, 2)</f>
        <v>175.88</v>
      </c>
      <c r="K312" s="63">
        <f>IF(Source!BA58&lt;&gt; 0, Source!BA58, 1)</f>
        <v>30.09</v>
      </c>
      <c r="L312" s="64">
        <f>Source!HJ58</f>
        <v>5292</v>
      </c>
    </row>
    <row r="313" spans="1:56" ht="14.25" x14ac:dyDescent="0.2">
      <c r="A313" s="59"/>
      <c r="B313" s="67">
        <v>3</v>
      </c>
      <c r="C313" s="59" t="s">
        <v>636</v>
      </c>
      <c r="D313" s="60"/>
      <c r="E313" s="61"/>
      <c r="F313" s="61"/>
      <c r="G313" s="61"/>
      <c r="H313" s="62">
        <f>Source!AM58</f>
        <v>2.75</v>
      </c>
      <c r="I313" s="63"/>
      <c r="J313" s="62">
        <f>ROUND(Source!AD58*Source!I58, 2)</f>
        <v>3.3</v>
      </c>
      <c r="K313" s="63"/>
      <c r="L313" s="64"/>
    </row>
    <row r="314" spans="1:56" ht="14.25" x14ac:dyDescent="0.2">
      <c r="A314" s="59"/>
      <c r="B314" s="67">
        <v>4</v>
      </c>
      <c r="C314" s="59" t="s">
        <v>654</v>
      </c>
      <c r="D314" s="60"/>
      <c r="E314" s="61"/>
      <c r="F314" s="61"/>
      <c r="G314" s="61"/>
      <c r="H314" s="62">
        <f>Source!AL58</f>
        <v>863.89</v>
      </c>
      <c r="I314" s="63"/>
      <c r="J314" s="62">
        <f>ROUND(Source!AC58*Source!I58, 2)</f>
        <v>1036.67</v>
      </c>
      <c r="K314" s="63"/>
      <c r="L314" s="64"/>
    </row>
    <row r="315" spans="1:56" ht="14.25" x14ac:dyDescent="0.2">
      <c r="A315" s="59"/>
      <c r="B315" s="59"/>
      <c r="C315" s="59" t="s">
        <v>637</v>
      </c>
      <c r="D315" s="60" t="s">
        <v>638</v>
      </c>
      <c r="E315" s="61">
        <f>Source!AQ58</f>
        <v>18.600000000000001</v>
      </c>
      <c r="F315" s="61"/>
      <c r="G315" s="61">
        <f>ROUND(Source!U58, 7)</f>
        <v>22.32</v>
      </c>
      <c r="H315" s="62"/>
      <c r="I315" s="63"/>
      <c r="J315" s="62"/>
      <c r="K315" s="63"/>
      <c r="L315" s="64"/>
    </row>
    <row r="316" spans="1:56" ht="14.25" x14ac:dyDescent="0.2">
      <c r="A316" s="59"/>
      <c r="B316" s="59"/>
      <c r="C316" s="59" t="s">
        <v>639</v>
      </c>
      <c r="D316" s="60"/>
      <c r="E316" s="61"/>
      <c r="F316" s="61"/>
      <c r="G316" s="61"/>
      <c r="H316" s="62">
        <f>H312+H313+H314</f>
        <v>1013.21</v>
      </c>
      <c r="I316" s="63"/>
      <c r="J316" s="62">
        <f>J312+J313+J314</f>
        <v>1215.8500000000001</v>
      </c>
      <c r="K316" s="63"/>
      <c r="L316" s="64"/>
    </row>
    <row r="317" spans="1:56" ht="14.25" x14ac:dyDescent="0.2">
      <c r="A317" s="59"/>
      <c r="B317" s="59"/>
      <c r="C317" s="59" t="s">
        <v>640</v>
      </c>
      <c r="D317" s="60"/>
      <c r="E317" s="61"/>
      <c r="F317" s="61"/>
      <c r="G317" s="61"/>
      <c r="H317" s="62"/>
      <c r="I317" s="63"/>
      <c r="J317" s="62">
        <f>SUM(Q309:Q320)+SUM(V309:V320)+SUM(X309:X320)+SUM(Y309:Y320)</f>
        <v>175.88</v>
      </c>
      <c r="K317" s="63"/>
      <c r="L317" s="64">
        <f>SUM(U309:U320)+SUM(W309:W320)+SUM(Z309:Z320)+SUM(AA309:AA320)</f>
        <v>5292</v>
      </c>
    </row>
    <row r="318" spans="1:56" ht="14.25" x14ac:dyDescent="0.2">
      <c r="A318" s="59"/>
      <c r="B318" s="59" t="s">
        <v>198</v>
      </c>
      <c r="C318" s="59" t="s">
        <v>680</v>
      </c>
      <c r="D318" s="60" t="s">
        <v>642</v>
      </c>
      <c r="E318" s="61">
        <f>Source!BZ58</f>
        <v>90</v>
      </c>
      <c r="F318" s="61"/>
      <c r="G318" s="61">
        <f>Source!AT58</f>
        <v>90</v>
      </c>
      <c r="H318" s="62"/>
      <c r="I318" s="63"/>
      <c r="J318" s="62">
        <f>SUM(AG309:AG320)</f>
        <v>158.29</v>
      </c>
      <c r="K318" s="63"/>
      <c r="L318" s="64">
        <f>SUM(AH309:AH320)</f>
        <v>4763</v>
      </c>
    </row>
    <row r="319" spans="1:56" ht="14.25" x14ac:dyDescent="0.2">
      <c r="A319" s="59"/>
      <c r="B319" s="59" t="s">
        <v>199</v>
      </c>
      <c r="C319" s="59" t="s">
        <v>681</v>
      </c>
      <c r="D319" s="60" t="s">
        <v>642</v>
      </c>
      <c r="E319" s="61">
        <f>Source!CA58</f>
        <v>46</v>
      </c>
      <c r="F319" s="61"/>
      <c r="G319" s="61">
        <f>Source!AU58</f>
        <v>46</v>
      </c>
      <c r="H319" s="62"/>
      <c r="I319" s="63"/>
      <c r="J319" s="62">
        <f>SUM(AI309:AI320)</f>
        <v>80.900000000000006</v>
      </c>
      <c r="K319" s="63"/>
      <c r="L319" s="64">
        <f>SUM(AJ309:AJ320)</f>
        <v>2434</v>
      </c>
    </row>
    <row r="320" spans="1:56" ht="15" x14ac:dyDescent="0.25">
      <c r="A320" s="65"/>
      <c r="B320" s="65"/>
      <c r="C320" s="109" t="s">
        <v>644</v>
      </c>
      <c r="D320" s="109"/>
      <c r="E320" s="109"/>
      <c r="F320" s="109"/>
      <c r="G320" s="109"/>
      <c r="H320" s="109"/>
      <c r="I320" s="109">
        <f>J312+J313+J314+J318+J319</f>
        <v>1455.0400000000002</v>
      </c>
      <c r="J320" s="109"/>
      <c r="K320" s="65"/>
      <c r="L320" s="65"/>
      <c r="O320" s="40">
        <f>I320</f>
        <v>1455.0400000000002</v>
      </c>
      <c r="P320">
        <f>K320</f>
        <v>0</v>
      </c>
      <c r="Q320" s="40">
        <f>J312</f>
        <v>175.88</v>
      </c>
      <c r="R320" s="40">
        <f>J312</f>
        <v>175.88</v>
      </c>
      <c r="U320" s="41">
        <f>L312</f>
        <v>5292</v>
      </c>
      <c r="X320">
        <f>0</f>
        <v>0</v>
      </c>
      <c r="Z320">
        <f>0</f>
        <v>0</v>
      </c>
      <c r="AB320" s="40">
        <f>J313</f>
        <v>3.3</v>
      </c>
      <c r="AD320" s="41">
        <f>L313</f>
        <v>0</v>
      </c>
      <c r="AF320" s="40">
        <f>J314</f>
        <v>1036.67</v>
      </c>
      <c r="AN320">
        <f>IF(Source!BI58&lt;=1,J312+J313+J314+J318+J319, 0)</f>
        <v>1455.0400000000002</v>
      </c>
      <c r="AO320">
        <f>IF(Source!BI58&lt;=1,J314, 0)</f>
        <v>1036.67</v>
      </c>
      <c r="AP320">
        <f>IF(Source!BI58&lt;=1,J313, 0)</f>
        <v>3.3</v>
      </c>
      <c r="AQ320">
        <f>IF(Source!BI58&lt;=1,J312, 0)</f>
        <v>175.88</v>
      </c>
      <c r="AX320">
        <f>IF(Source!BI58=2,J312+J313+J314+J318+J319, 0)</f>
        <v>0</v>
      </c>
      <c r="AY320">
        <f>IF(Source!BI58=2,J314, 0)</f>
        <v>0</v>
      </c>
      <c r="AZ320">
        <f>IF(Source!BI58=2,J313, 0)</f>
        <v>0</v>
      </c>
      <c r="BA320">
        <f>IF(Source!BI58=2,J312, 0)</f>
        <v>0</v>
      </c>
    </row>
    <row r="321" spans="1:56" ht="117.75" x14ac:dyDescent="0.2">
      <c r="A321" s="59">
        <v>32</v>
      </c>
      <c r="B321" s="59" t="str">
        <f>Source!F59</f>
        <v>58-21-2</v>
      </c>
      <c r="C321" s="59" t="s">
        <v>682</v>
      </c>
      <c r="D321" s="60" t="str">
        <f>Source!H59</f>
        <v>10 шт.</v>
      </c>
      <c r="E321" s="61">
        <f>Source!K59</f>
        <v>1.2</v>
      </c>
      <c r="F321" s="61"/>
      <c r="G321" s="61">
        <f>Source!I59</f>
        <v>1.2</v>
      </c>
      <c r="H321" s="62"/>
      <c r="I321" s="63"/>
      <c r="J321" s="62"/>
      <c r="K321" s="63"/>
      <c r="L321" s="64"/>
      <c r="AG321">
        <f>Source!X59</f>
        <v>486.85</v>
      </c>
      <c r="AH321">
        <f>Source!HK59</f>
        <v>14649</v>
      </c>
      <c r="AI321">
        <f>Source!Y59</f>
        <v>248.83</v>
      </c>
      <c r="AJ321">
        <f>Source!HL59</f>
        <v>7487</v>
      </c>
      <c r="AS321">
        <f>IF(Source!BI59&lt;=1,AH321, 0)</f>
        <v>14649</v>
      </c>
      <c r="AT321">
        <f>IF(Source!BI59&lt;=1,AJ321, 0)</f>
        <v>7487</v>
      </c>
      <c r="BC321">
        <f>IF(Source!BI59=2,AH321, 0)</f>
        <v>0</v>
      </c>
      <c r="BD321">
        <f>IF(Source!BI59=2,AJ321, 0)</f>
        <v>0</v>
      </c>
    </row>
    <row r="322" spans="1:56" x14ac:dyDescent="0.2">
      <c r="A322" s="65"/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</row>
    <row r="323" spans="1:56" x14ac:dyDescent="0.2">
      <c r="A323" s="65"/>
      <c r="B323" s="65"/>
      <c r="C323" s="66" t="str">
        <f>"Объем: "&amp;Source!K59&amp;"=12/"&amp;"10"</f>
        <v>Объем: 1,2=12/10</v>
      </c>
      <c r="D323" s="65"/>
      <c r="E323" s="65"/>
      <c r="F323" s="65"/>
      <c r="G323" s="65"/>
      <c r="H323" s="65"/>
      <c r="I323" s="65"/>
      <c r="J323" s="65"/>
      <c r="K323" s="65"/>
      <c r="L323" s="65"/>
    </row>
    <row r="324" spans="1:56" ht="14.25" x14ac:dyDescent="0.2">
      <c r="A324" s="59"/>
      <c r="B324" s="67">
        <v>1</v>
      </c>
      <c r="C324" s="59" t="s">
        <v>635</v>
      </c>
      <c r="D324" s="60"/>
      <c r="E324" s="61"/>
      <c r="F324" s="61"/>
      <c r="G324" s="61"/>
      <c r="H324" s="62">
        <f>Source!AO59</f>
        <v>40.98</v>
      </c>
      <c r="I324" s="63">
        <f>ROUND(11,7)</f>
        <v>11</v>
      </c>
      <c r="J324" s="62">
        <f>ROUND(Source!AF59*Source!I59, 2)</f>
        <v>540.94000000000005</v>
      </c>
      <c r="K324" s="63">
        <f>IF(Source!BA59&lt;&gt; 0, Source!BA59, 1)</f>
        <v>30.09</v>
      </c>
      <c r="L324" s="64">
        <f>Source!HJ59</f>
        <v>16277</v>
      </c>
    </row>
    <row r="325" spans="1:56" ht="14.25" x14ac:dyDescent="0.2">
      <c r="A325" s="59"/>
      <c r="B325" s="67">
        <v>3</v>
      </c>
      <c r="C325" s="59" t="s">
        <v>636</v>
      </c>
      <c r="D325" s="60"/>
      <c r="E325" s="61"/>
      <c r="F325" s="61"/>
      <c r="G325" s="61"/>
      <c r="H325" s="62">
        <f>Source!AM59</f>
        <v>0.92</v>
      </c>
      <c r="I325" s="63">
        <f>ROUND(11,7)</f>
        <v>11</v>
      </c>
      <c r="J325" s="62">
        <f>ROUND(Source!AD59*Source!I59, 2)</f>
        <v>12.14</v>
      </c>
      <c r="K325" s="63"/>
      <c r="L325" s="64"/>
    </row>
    <row r="326" spans="1:56" ht="14.25" x14ac:dyDescent="0.2">
      <c r="A326" s="59"/>
      <c r="B326" s="67">
        <v>4</v>
      </c>
      <c r="C326" s="59" t="s">
        <v>654</v>
      </c>
      <c r="D326" s="60"/>
      <c r="E326" s="61"/>
      <c r="F326" s="61"/>
      <c r="G326" s="61"/>
      <c r="H326" s="62">
        <f>Source!AL59</f>
        <v>255.52</v>
      </c>
      <c r="I326" s="63">
        <f>ROUND(11,7)</f>
        <v>11</v>
      </c>
      <c r="J326" s="62">
        <f>ROUND(Source!AC59*Source!I59, 2)</f>
        <v>3372.86</v>
      </c>
      <c r="K326" s="63"/>
      <c r="L326" s="64"/>
    </row>
    <row r="327" spans="1:56" ht="14.25" x14ac:dyDescent="0.2">
      <c r="A327" s="59"/>
      <c r="B327" s="59"/>
      <c r="C327" s="59" t="s">
        <v>637</v>
      </c>
      <c r="D327" s="60" t="s">
        <v>638</v>
      </c>
      <c r="E327" s="61">
        <f>Source!AQ59</f>
        <v>5.2</v>
      </c>
      <c r="F327" s="61">
        <f>ROUND(11,7)</f>
        <v>11</v>
      </c>
      <c r="G327" s="61">
        <f>ROUND(Source!U59, 7)</f>
        <v>68.64</v>
      </c>
      <c r="H327" s="62"/>
      <c r="I327" s="63"/>
      <c r="J327" s="62"/>
      <c r="K327" s="63"/>
      <c r="L327" s="64"/>
    </row>
    <row r="328" spans="1:56" ht="14.25" x14ac:dyDescent="0.2">
      <c r="A328" s="59"/>
      <c r="B328" s="59"/>
      <c r="C328" s="59" t="s">
        <v>639</v>
      </c>
      <c r="D328" s="60"/>
      <c r="E328" s="61"/>
      <c r="F328" s="61"/>
      <c r="G328" s="61"/>
      <c r="H328" s="62">
        <f>H324+H325+H326</f>
        <v>297.42</v>
      </c>
      <c r="I328" s="63"/>
      <c r="J328" s="62">
        <f>J324+J325+J326</f>
        <v>3925.94</v>
      </c>
      <c r="K328" s="63"/>
      <c r="L328" s="64"/>
    </row>
    <row r="329" spans="1:56" ht="14.25" x14ac:dyDescent="0.2">
      <c r="A329" s="59"/>
      <c r="B329" s="59"/>
      <c r="C329" s="59" t="s">
        <v>640</v>
      </c>
      <c r="D329" s="60"/>
      <c r="E329" s="61"/>
      <c r="F329" s="61"/>
      <c r="G329" s="61"/>
      <c r="H329" s="62"/>
      <c r="I329" s="63"/>
      <c r="J329" s="62">
        <f>SUM(Q321:Q332)+SUM(V321:V332)+SUM(X321:X332)+SUM(Y321:Y332)</f>
        <v>540.94000000000005</v>
      </c>
      <c r="K329" s="63"/>
      <c r="L329" s="64">
        <f>SUM(U321:U332)+SUM(W321:W332)+SUM(Z321:Z332)+SUM(AA321:AA332)</f>
        <v>16277</v>
      </c>
    </row>
    <row r="330" spans="1:56" ht="14.25" x14ac:dyDescent="0.2">
      <c r="A330" s="59"/>
      <c r="B330" s="59" t="s">
        <v>198</v>
      </c>
      <c r="C330" s="59" t="s">
        <v>680</v>
      </c>
      <c r="D330" s="60" t="s">
        <v>642</v>
      </c>
      <c r="E330" s="61">
        <f>Source!BZ59</f>
        <v>90</v>
      </c>
      <c r="F330" s="61"/>
      <c r="G330" s="61">
        <f>Source!AT59</f>
        <v>90</v>
      </c>
      <c r="H330" s="62"/>
      <c r="I330" s="63"/>
      <c r="J330" s="62">
        <f>SUM(AG321:AG332)</f>
        <v>486.85</v>
      </c>
      <c r="K330" s="63"/>
      <c r="L330" s="64">
        <f>SUM(AH321:AH332)</f>
        <v>14649</v>
      </c>
    </row>
    <row r="331" spans="1:56" ht="14.25" x14ac:dyDescent="0.2">
      <c r="A331" s="59"/>
      <c r="B331" s="59" t="s">
        <v>199</v>
      </c>
      <c r="C331" s="59" t="s">
        <v>681</v>
      </c>
      <c r="D331" s="60" t="s">
        <v>642</v>
      </c>
      <c r="E331" s="61">
        <f>Source!CA59</f>
        <v>46</v>
      </c>
      <c r="F331" s="61"/>
      <c r="G331" s="61">
        <f>Source!AU59</f>
        <v>46</v>
      </c>
      <c r="H331" s="62"/>
      <c r="I331" s="63"/>
      <c r="J331" s="62">
        <f>SUM(AI321:AI332)</f>
        <v>248.83</v>
      </c>
      <c r="K331" s="63"/>
      <c r="L331" s="64">
        <f>SUM(AJ321:AJ332)</f>
        <v>7487</v>
      </c>
    </row>
    <row r="332" spans="1:56" ht="15" x14ac:dyDescent="0.25">
      <c r="A332" s="65"/>
      <c r="B332" s="65"/>
      <c r="C332" s="109" t="s">
        <v>644</v>
      </c>
      <c r="D332" s="109"/>
      <c r="E332" s="109"/>
      <c r="F332" s="109"/>
      <c r="G332" s="109"/>
      <c r="H332" s="109"/>
      <c r="I332" s="109">
        <f>J324+J325+J326+J330+J331</f>
        <v>4661.62</v>
      </c>
      <c r="J332" s="109"/>
      <c r="K332" s="65"/>
      <c r="L332" s="65"/>
      <c r="O332" s="40">
        <f>I332</f>
        <v>4661.62</v>
      </c>
      <c r="P332">
        <f>K332</f>
        <v>0</v>
      </c>
      <c r="Q332" s="40">
        <f>J324</f>
        <v>540.94000000000005</v>
      </c>
      <c r="R332" s="40">
        <f>J324</f>
        <v>540.94000000000005</v>
      </c>
      <c r="U332" s="41">
        <f>L324</f>
        <v>16277</v>
      </c>
      <c r="X332">
        <f>0</f>
        <v>0</v>
      </c>
      <c r="Z332">
        <f>0</f>
        <v>0</v>
      </c>
      <c r="AB332" s="40">
        <f>J325</f>
        <v>12.14</v>
      </c>
      <c r="AD332" s="41">
        <f>L325</f>
        <v>0</v>
      </c>
      <c r="AF332" s="40">
        <f>J326</f>
        <v>3372.86</v>
      </c>
      <c r="AN332">
        <f>IF(Source!BI59&lt;=1,J324+J325+J326+J330+J331, 0)</f>
        <v>4661.62</v>
      </c>
      <c r="AO332">
        <f>IF(Source!BI59&lt;=1,J326, 0)</f>
        <v>3372.86</v>
      </c>
      <c r="AP332">
        <f>IF(Source!BI59&lt;=1,J325, 0)</f>
        <v>12.14</v>
      </c>
      <c r="AQ332">
        <f>IF(Source!BI59&lt;=1,J324, 0)</f>
        <v>540.94000000000005</v>
      </c>
      <c r="AX332">
        <f>IF(Source!BI59=2,J324+J325+J326+J330+J331, 0)</f>
        <v>0</v>
      </c>
      <c r="AY332">
        <f>IF(Source!BI59=2,J326, 0)</f>
        <v>0</v>
      </c>
      <c r="AZ332">
        <f>IF(Source!BI59=2,J325, 0)</f>
        <v>0</v>
      </c>
      <c r="BA332">
        <f>IF(Source!BI59=2,J324, 0)</f>
        <v>0</v>
      </c>
    </row>
    <row r="333" spans="1:56" ht="117.75" x14ac:dyDescent="0.2">
      <c r="A333" s="59">
        <v>33</v>
      </c>
      <c r="B333" s="59" t="str">
        <f>Source!F60</f>
        <v>10-01-039-5</v>
      </c>
      <c r="C333" s="59" t="s">
        <v>683</v>
      </c>
      <c r="D333" s="60" t="str">
        <f>Source!H60</f>
        <v>100 м2 проемов</v>
      </c>
      <c r="E333" s="61">
        <f>Source!K60</f>
        <v>1.6E-2</v>
      </c>
      <c r="F333" s="61"/>
      <c r="G333" s="61">
        <f>Source!I60</f>
        <v>1.6E-2</v>
      </c>
      <c r="H333" s="62"/>
      <c r="I333" s="63"/>
      <c r="J333" s="62"/>
      <c r="K333" s="63"/>
      <c r="L333" s="64"/>
      <c r="AG333">
        <f>Source!X60</f>
        <v>18.059999999999999</v>
      </c>
      <c r="AH333">
        <f>Source!HK60</f>
        <v>543</v>
      </c>
      <c r="AI333">
        <f>Source!Y60</f>
        <v>9.1999999999999993</v>
      </c>
      <c r="AJ333">
        <f>Source!HL60</f>
        <v>277</v>
      </c>
      <c r="AS333">
        <f>IF(Source!BI60&lt;=1,AH333, 0)</f>
        <v>543</v>
      </c>
      <c r="AT333">
        <f>IF(Source!BI60&lt;=1,AJ333, 0)</f>
        <v>277</v>
      </c>
      <c r="BC333">
        <f>IF(Source!BI60=2,AH333, 0)</f>
        <v>0</v>
      </c>
      <c r="BD333">
        <f>IF(Source!BI60=2,AJ333, 0)</f>
        <v>0</v>
      </c>
    </row>
    <row r="334" spans="1:56" ht="38.25" x14ac:dyDescent="0.2">
      <c r="A334" s="65"/>
      <c r="B334" s="68" t="str">
        <f>Source!EO60</f>
        <v>Поправка: МР 519/пр Табл.2, п.2</v>
      </c>
      <c r="C334" s="68" t="str">
        <f>Source!CN60</f>
        <v>Поправка: МР 519/пр Табл.2, п.2  Наименование: При демонтаже (разборке) сборных деревянных конструкций</v>
      </c>
      <c r="D334" s="65"/>
      <c r="E334" s="65"/>
      <c r="F334" s="65"/>
      <c r="G334" s="65"/>
      <c r="H334" s="65"/>
      <c r="I334" s="65"/>
      <c r="J334" s="65"/>
      <c r="K334" s="65"/>
      <c r="L334" s="65"/>
    </row>
    <row r="335" spans="1:56" x14ac:dyDescent="0.2">
      <c r="A335" s="65"/>
      <c r="B335" s="65"/>
      <c r="C335" s="66" t="str">
        <f>"Объем: "&amp;Source!K60&amp;"=1,6/"&amp;"100"</f>
        <v>Объем: 0,016=1,6/100</v>
      </c>
      <c r="D335" s="65"/>
      <c r="E335" s="65"/>
      <c r="F335" s="65"/>
      <c r="G335" s="65"/>
      <c r="H335" s="65"/>
      <c r="I335" s="65"/>
      <c r="J335" s="65"/>
      <c r="K335" s="65"/>
      <c r="L335" s="65"/>
    </row>
    <row r="336" spans="1:56" ht="14.25" x14ac:dyDescent="0.2">
      <c r="A336" s="59"/>
      <c r="B336" s="67">
        <v>1</v>
      </c>
      <c r="C336" s="59" t="s">
        <v>635</v>
      </c>
      <c r="D336" s="60"/>
      <c r="E336" s="61"/>
      <c r="F336" s="61"/>
      <c r="G336" s="61"/>
      <c r="H336" s="62">
        <f>Source!AO60</f>
        <v>1164.27</v>
      </c>
      <c r="I336" s="63">
        <f>ROUND(0.8,7)</f>
        <v>0.8</v>
      </c>
      <c r="J336" s="62">
        <f>ROUND(Source!AF60*Source!I60, 2)</f>
        <v>14.9</v>
      </c>
      <c r="K336" s="63">
        <f>IF(Source!BA60&lt;&gt; 0, Source!BA60, 1)</f>
        <v>30.09</v>
      </c>
      <c r="L336" s="64">
        <f>Source!HJ60</f>
        <v>448</v>
      </c>
    </row>
    <row r="337" spans="1:56" ht="14.25" x14ac:dyDescent="0.2">
      <c r="A337" s="59"/>
      <c r="B337" s="67">
        <v>3</v>
      </c>
      <c r="C337" s="59" t="s">
        <v>636</v>
      </c>
      <c r="D337" s="60"/>
      <c r="E337" s="61"/>
      <c r="F337" s="61"/>
      <c r="G337" s="61"/>
      <c r="H337" s="62">
        <f>Source!AM60</f>
        <v>1228.03</v>
      </c>
      <c r="I337" s="63">
        <f>ROUND(0.8,7)</f>
        <v>0.8</v>
      </c>
      <c r="J337" s="62">
        <f>ROUND(Source!AD60*Source!I60, 2)</f>
        <v>15.72</v>
      </c>
      <c r="K337" s="63"/>
      <c r="L337" s="64"/>
    </row>
    <row r="338" spans="1:56" ht="14.25" x14ac:dyDescent="0.2">
      <c r="A338" s="59"/>
      <c r="B338" s="67">
        <v>2</v>
      </c>
      <c r="C338" s="59" t="s">
        <v>646</v>
      </c>
      <c r="D338" s="60"/>
      <c r="E338" s="61"/>
      <c r="F338" s="61"/>
      <c r="G338" s="61"/>
      <c r="H338" s="62">
        <f>Source!AN60</f>
        <v>142.29</v>
      </c>
      <c r="I338" s="63">
        <f>ROUND(0.8,7)</f>
        <v>0.8</v>
      </c>
      <c r="J338" s="69">
        <f>ROUND(Source!AE60*Source!I60, 2)</f>
        <v>1.82</v>
      </c>
      <c r="K338" s="63">
        <f>IF(Source!BS60&lt;&gt; 0, Source!BS60, 1)</f>
        <v>30.09</v>
      </c>
      <c r="L338" s="70">
        <f>Source!HI60</f>
        <v>55</v>
      </c>
    </row>
    <row r="339" spans="1:56" ht="14.25" x14ac:dyDescent="0.2">
      <c r="A339" s="59"/>
      <c r="B339" s="59"/>
      <c r="C339" s="59" t="s">
        <v>637</v>
      </c>
      <c r="D339" s="60" t="s">
        <v>638</v>
      </c>
      <c r="E339" s="61">
        <f>Source!AQ60</f>
        <v>142.68</v>
      </c>
      <c r="F339" s="61">
        <f>ROUND(0.8,7)</f>
        <v>0.8</v>
      </c>
      <c r="G339" s="61">
        <f>ROUND(Source!U60, 7)</f>
        <v>1.8263039999999999</v>
      </c>
      <c r="H339" s="62"/>
      <c r="I339" s="63"/>
      <c r="J339" s="62"/>
      <c r="K339" s="63"/>
      <c r="L339" s="64"/>
    </row>
    <row r="340" spans="1:56" ht="14.25" x14ac:dyDescent="0.2">
      <c r="A340" s="59"/>
      <c r="B340" s="59"/>
      <c r="C340" s="59" t="s">
        <v>647</v>
      </c>
      <c r="D340" s="60" t="s">
        <v>638</v>
      </c>
      <c r="E340" s="61">
        <f>Source!AR60</f>
        <v>10.92</v>
      </c>
      <c r="F340" s="61">
        <f>ROUND(0.8,7)</f>
        <v>0.8</v>
      </c>
      <c r="G340" s="61">
        <f>ROUND(Source!V60, 7)</f>
        <v>0.13977600000000001</v>
      </c>
      <c r="H340" s="62"/>
      <c r="I340" s="63"/>
      <c r="J340" s="62"/>
      <c r="K340" s="63"/>
      <c r="L340" s="64"/>
    </row>
    <row r="341" spans="1:56" ht="14.25" x14ac:dyDescent="0.2">
      <c r="A341" s="59"/>
      <c r="B341" s="59"/>
      <c r="C341" s="59" t="s">
        <v>639</v>
      </c>
      <c r="D341" s="60"/>
      <c r="E341" s="61"/>
      <c r="F341" s="61"/>
      <c r="G341" s="61"/>
      <c r="H341" s="62">
        <f>H336+H337</f>
        <v>2392.3000000000002</v>
      </c>
      <c r="I341" s="63"/>
      <c r="J341" s="62">
        <f>J336+J337</f>
        <v>30.62</v>
      </c>
      <c r="K341" s="63"/>
      <c r="L341" s="64"/>
    </row>
    <row r="342" spans="1:56" ht="14.25" x14ac:dyDescent="0.2">
      <c r="A342" s="59"/>
      <c r="B342" s="59"/>
      <c r="C342" s="59" t="s">
        <v>640</v>
      </c>
      <c r="D342" s="60"/>
      <c r="E342" s="61"/>
      <c r="F342" s="61"/>
      <c r="G342" s="61"/>
      <c r="H342" s="62"/>
      <c r="I342" s="63"/>
      <c r="J342" s="62">
        <f>SUM(Q333:Q345)+SUM(V333:V345)+SUM(X333:X345)+SUM(Y333:Y345)</f>
        <v>16.72</v>
      </c>
      <c r="K342" s="63"/>
      <c r="L342" s="64">
        <f>SUM(U333:U345)+SUM(W333:W345)+SUM(Z333:Z345)+SUM(AA333:AA345)</f>
        <v>503</v>
      </c>
    </row>
    <row r="343" spans="1:56" ht="14.25" x14ac:dyDescent="0.2">
      <c r="A343" s="59"/>
      <c r="B343" s="59" t="s">
        <v>215</v>
      </c>
      <c r="C343" s="59" t="s">
        <v>684</v>
      </c>
      <c r="D343" s="60" t="s">
        <v>642</v>
      </c>
      <c r="E343" s="61">
        <f>Source!BZ60</f>
        <v>108</v>
      </c>
      <c r="F343" s="61"/>
      <c r="G343" s="61">
        <f>Source!AT60</f>
        <v>108</v>
      </c>
      <c r="H343" s="62"/>
      <c r="I343" s="63"/>
      <c r="J343" s="62">
        <f>SUM(AG333:AG345)</f>
        <v>18.059999999999999</v>
      </c>
      <c r="K343" s="63"/>
      <c r="L343" s="64">
        <f>SUM(AH333:AH345)</f>
        <v>543</v>
      </c>
    </row>
    <row r="344" spans="1:56" ht="14.25" x14ac:dyDescent="0.2">
      <c r="A344" s="59"/>
      <c r="B344" s="59" t="s">
        <v>216</v>
      </c>
      <c r="C344" s="59" t="s">
        <v>685</v>
      </c>
      <c r="D344" s="60" t="s">
        <v>642</v>
      </c>
      <c r="E344" s="61">
        <f>Source!CA60</f>
        <v>55</v>
      </c>
      <c r="F344" s="61"/>
      <c r="G344" s="61">
        <f>Source!AU60</f>
        <v>55</v>
      </c>
      <c r="H344" s="62"/>
      <c r="I344" s="63"/>
      <c r="J344" s="62">
        <f>SUM(AI333:AI345)</f>
        <v>9.1999999999999993</v>
      </c>
      <c r="K344" s="63"/>
      <c r="L344" s="64">
        <f>SUM(AJ333:AJ345)</f>
        <v>277</v>
      </c>
    </row>
    <row r="345" spans="1:56" ht="15" x14ac:dyDescent="0.25">
      <c r="A345" s="65"/>
      <c r="B345" s="65"/>
      <c r="C345" s="109" t="s">
        <v>644</v>
      </c>
      <c r="D345" s="109"/>
      <c r="E345" s="109"/>
      <c r="F345" s="109"/>
      <c r="G345" s="109"/>
      <c r="H345" s="109"/>
      <c r="I345" s="109">
        <f>J336+J337+J343+J344</f>
        <v>57.879999999999995</v>
      </c>
      <c r="J345" s="109"/>
      <c r="K345" s="65"/>
      <c r="L345" s="65"/>
      <c r="O345" s="40">
        <f>I345</f>
        <v>57.879999999999995</v>
      </c>
      <c r="P345">
        <f>K345</f>
        <v>0</v>
      </c>
      <c r="Q345" s="40">
        <f>J336</f>
        <v>14.9</v>
      </c>
      <c r="R345" s="40">
        <f>J336</f>
        <v>14.9</v>
      </c>
      <c r="U345" s="41">
        <f>L336</f>
        <v>448</v>
      </c>
      <c r="X345" s="40">
        <f>J338</f>
        <v>1.82</v>
      </c>
      <c r="Z345" s="41">
        <f>L338</f>
        <v>55</v>
      </c>
      <c r="AB345" s="40">
        <f>J337</f>
        <v>15.72</v>
      </c>
      <c r="AD345" s="41">
        <f>L337</f>
        <v>0</v>
      </c>
      <c r="AF345">
        <f>0</f>
        <v>0</v>
      </c>
      <c r="AN345">
        <f>IF(Source!BI60&lt;=1,J336+J337+J343+J344, 0)</f>
        <v>57.879999999999995</v>
      </c>
      <c r="AO345">
        <f>IF(Source!BI60&lt;=1,0, 0)</f>
        <v>0</v>
      </c>
      <c r="AP345">
        <f>IF(Source!BI60&lt;=1,J337, 0)</f>
        <v>15.72</v>
      </c>
      <c r="AQ345">
        <f>IF(Source!BI60&lt;=1,J336, 0)</f>
        <v>14.9</v>
      </c>
      <c r="AX345">
        <f>IF(Source!BI60=2,J336+J337+J343+J344, 0)</f>
        <v>0</v>
      </c>
      <c r="AY345">
        <f>IF(Source!BI60=2,0, 0)</f>
        <v>0</v>
      </c>
      <c r="AZ345">
        <f>IF(Source!BI60=2,J337, 0)</f>
        <v>0</v>
      </c>
      <c r="BA345">
        <f>IF(Source!BI60=2,J336, 0)</f>
        <v>0</v>
      </c>
    </row>
    <row r="346" spans="1:56" ht="130.5" x14ac:dyDescent="0.2">
      <c r="A346" s="59">
        <v>34</v>
      </c>
      <c r="B346" s="59" t="str">
        <f>Source!F61</f>
        <v>10-01-039-5</v>
      </c>
      <c r="C346" s="59" t="s">
        <v>686</v>
      </c>
      <c r="D346" s="60" t="str">
        <f>Source!H61</f>
        <v>100 м2 проемов</v>
      </c>
      <c r="E346" s="61">
        <f>Source!K61</f>
        <v>1.6E-2</v>
      </c>
      <c r="F346" s="61"/>
      <c r="G346" s="61">
        <f>Source!I61</f>
        <v>1.6E-2</v>
      </c>
      <c r="H346" s="62"/>
      <c r="I346" s="63"/>
      <c r="J346" s="62"/>
      <c r="K346" s="63"/>
      <c r="L346" s="64"/>
      <c r="AG346">
        <f>Source!X61</f>
        <v>23.59</v>
      </c>
      <c r="AH346">
        <f>Source!HK61</f>
        <v>711</v>
      </c>
      <c r="AI346">
        <f>Source!Y61</f>
        <v>11.35</v>
      </c>
      <c r="AJ346">
        <f>Source!HL61</f>
        <v>342</v>
      </c>
      <c r="AS346">
        <f>IF(Source!BI61&lt;=1,AH346, 0)</f>
        <v>711</v>
      </c>
      <c r="AT346">
        <f>IF(Source!BI61&lt;=1,AJ346, 0)</f>
        <v>342</v>
      </c>
      <c r="BC346">
        <f>IF(Source!BI61=2,AH346, 0)</f>
        <v>0</v>
      </c>
      <c r="BD346">
        <f>IF(Source!BI61=2,AJ346, 0)</f>
        <v>0</v>
      </c>
    </row>
    <row r="347" spans="1:56" ht="165.75" x14ac:dyDescent="0.2">
      <c r="A347" s="65"/>
      <c r="B347" s="68" t="str">
        <f>Source!EO61</f>
        <v>Поправка: М-ка 421/пр 04.08.20 п.58 п.п. б)</v>
      </c>
      <c r="C347" s="68" t="str">
        <f>Source!CN61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347" s="65"/>
      <c r="E347" s="65"/>
      <c r="F347" s="65"/>
      <c r="G347" s="65"/>
      <c r="H347" s="65"/>
      <c r="I347" s="65"/>
      <c r="J347" s="65"/>
      <c r="K347" s="65"/>
      <c r="L347" s="65"/>
    </row>
    <row r="348" spans="1:56" x14ac:dyDescent="0.2">
      <c r="A348" s="65"/>
      <c r="B348" s="65"/>
      <c r="C348" s="66" t="str">
        <f>"Объем: "&amp;Source!K61&amp;"=1,6/"&amp;"100"</f>
        <v>Объем: 0,016=1,6/100</v>
      </c>
      <c r="D348" s="65"/>
      <c r="E348" s="65"/>
      <c r="F348" s="65"/>
      <c r="G348" s="65"/>
      <c r="H348" s="65"/>
      <c r="I348" s="65"/>
      <c r="J348" s="65"/>
      <c r="K348" s="65"/>
      <c r="L348" s="65"/>
    </row>
    <row r="349" spans="1:56" ht="14.25" x14ac:dyDescent="0.2">
      <c r="A349" s="59"/>
      <c r="B349" s="67">
        <v>1</v>
      </c>
      <c r="C349" s="59" t="s">
        <v>635</v>
      </c>
      <c r="D349" s="60"/>
      <c r="E349" s="61"/>
      <c r="F349" s="61"/>
      <c r="G349" s="61"/>
      <c r="H349" s="62">
        <f>Source!AO61</f>
        <v>1164.27</v>
      </c>
      <c r="I349" s="63">
        <f>ROUND(1.15,7)</f>
        <v>1.1499999999999999</v>
      </c>
      <c r="J349" s="62">
        <f>ROUND(Source!AF61*Source!I61, 2)</f>
        <v>21.42</v>
      </c>
      <c r="K349" s="63">
        <f>IF(Source!BA61&lt;&gt; 0, Source!BA61, 1)</f>
        <v>30.09</v>
      </c>
      <c r="L349" s="64">
        <f>Source!HJ61</f>
        <v>645</v>
      </c>
    </row>
    <row r="350" spans="1:56" ht="14.25" x14ac:dyDescent="0.2">
      <c r="A350" s="59"/>
      <c r="B350" s="67">
        <v>3</v>
      </c>
      <c r="C350" s="59" t="s">
        <v>636</v>
      </c>
      <c r="D350" s="60"/>
      <c r="E350" s="61"/>
      <c r="F350" s="61"/>
      <c r="G350" s="61"/>
      <c r="H350" s="62">
        <f>Source!AM61</f>
        <v>1228.03</v>
      </c>
      <c r="I350" s="63">
        <f>ROUND(1.25,7)</f>
        <v>1.25</v>
      </c>
      <c r="J350" s="62">
        <f>ROUND(Source!AD61*Source!I61, 2)</f>
        <v>24.56</v>
      </c>
      <c r="K350" s="63"/>
      <c r="L350" s="64"/>
    </row>
    <row r="351" spans="1:56" ht="14.25" x14ac:dyDescent="0.2">
      <c r="A351" s="59"/>
      <c r="B351" s="67">
        <v>2</v>
      </c>
      <c r="C351" s="59" t="s">
        <v>646</v>
      </c>
      <c r="D351" s="60"/>
      <c r="E351" s="61"/>
      <c r="F351" s="61"/>
      <c r="G351" s="61"/>
      <c r="H351" s="62">
        <f>Source!AN61</f>
        <v>142.29</v>
      </c>
      <c r="I351" s="63">
        <f>ROUND(1.25,7)</f>
        <v>1.25</v>
      </c>
      <c r="J351" s="69">
        <f>ROUND(Source!AE61*Source!I61, 2)</f>
        <v>2.85</v>
      </c>
      <c r="K351" s="63">
        <f>IF(Source!BS61&lt;&gt; 0, Source!BS61, 1)</f>
        <v>30.09</v>
      </c>
      <c r="L351" s="70">
        <f>Source!HI61</f>
        <v>86</v>
      </c>
    </row>
    <row r="352" spans="1:56" ht="14.25" x14ac:dyDescent="0.2">
      <c r="A352" s="59"/>
      <c r="B352" s="67">
        <v>4</v>
      </c>
      <c r="C352" s="59" t="s">
        <v>654</v>
      </c>
      <c r="D352" s="60"/>
      <c r="E352" s="61"/>
      <c r="F352" s="61"/>
      <c r="G352" s="61"/>
      <c r="H352" s="62">
        <f>Source!AL61</f>
        <v>45963.68</v>
      </c>
      <c r="I352" s="63"/>
      <c r="J352" s="62">
        <f>ROUND(Source!AC61*Source!I61, 2)</f>
        <v>735.42</v>
      </c>
      <c r="K352" s="63"/>
      <c r="L352" s="64"/>
    </row>
    <row r="353" spans="1:56" ht="14.25" x14ac:dyDescent="0.2">
      <c r="A353" s="59"/>
      <c r="B353" s="59"/>
      <c r="C353" s="59" t="s">
        <v>637</v>
      </c>
      <c r="D353" s="60" t="s">
        <v>638</v>
      </c>
      <c r="E353" s="61">
        <f>Source!AQ61</f>
        <v>142.68</v>
      </c>
      <c r="F353" s="61">
        <f>ROUND(1.15,7)</f>
        <v>1.1499999999999999</v>
      </c>
      <c r="G353" s="61">
        <f>ROUND(Source!U61, 7)</f>
        <v>2.6253120000000001</v>
      </c>
      <c r="H353" s="62"/>
      <c r="I353" s="63"/>
      <c r="J353" s="62"/>
      <c r="K353" s="63"/>
      <c r="L353" s="64"/>
    </row>
    <row r="354" spans="1:56" ht="14.25" x14ac:dyDescent="0.2">
      <c r="A354" s="59"/>
      <c r="B354" s="59"/>
      <c r="C354" s="59" t="s">
        <v>647</v>
      </c>
      <c r="D354" s="60" t="s">
        <v>638</v>
      </c>
      <c r="E354" s="61">
        <f>Source!AR61</f>
        <v>10.92</v>
      </c>
      <c r="F354" s="61">
        <f>ROUND(1.25,7)</f>
        <v>1.25</v>
      </c>
      <c r="G354" s="61">
        <f>ROUND(Source!V61, 7)</f>
        <v>0.21840000000000001</v>
      </c>
      <c r="H354" s="62"/>
      <c r="I354" s="63"/>
      <c r="J354" s="62"/>
      <c r="K354" s="63"/>
      <c r="L354" s="64"/>
    </row>
    <row r="355" spans="1:56" ht="14.25" x14ac:dyDescent="0.2">
      <c r="A355" s="59"/>
      <c r="B355" s="59"/>
      <c r="C355" s="59" t="s">
        <v>639</v>
      </c>
      <c r="D355" s="60"/>
      <c r="E355" s="61"/>
      <c r="F355" s="61"/>
      <c r="G355" s="61"/>
      <c r="H355" s="62">
        <f>H349+H350+H352</f>
        <v>48355.98</v>
      </c>
      <c r="I355" s="63"/>
      <c r="J355" s="62">
        <f>J349+J350+J352</f>
        <v>781.4</v>
      </c>
      <c r="K355" s="63"/>
      <c r="L355" s="64"/>
    </row>
    <row r="356" spans="1:56" ht="14.25" x14ac:dyDescent="0.2">
      <c r="A356" s="59"/>
      <c r="B356" s="59"/>
      <c r="C356" s="59" t="s">
        <v>640</v>
      </c>
      <c r="D356" s="60"/>
      <c r="E356" s="61"/>
      <c r="F356" s="61"/>
      <c r="G356" s="61"/>
      <c r="H356" s="62"/>
      <c r="I356" s="63"/>
      <c r="J356" s="62">
        <f>SUM(Q346:Q359)+SUM(V346:V359)+SUM(X346:X359)+SUM(Y346:Y359)</f>
        <v>24.270000000000003</v>
      </c>
      <c r="K356" s="63"/>
      <c r="L356" s="64">
        <f>SUM(U346:U359)+SUM(W346:W359)+SUM(Z346:Z359)+SUM(AA346:AA359)</f>
        <v>731</v>
      </c>
    </row>
    <row r="357" spans="1:56" ht="28.5" x14ac:dyDescent="0.2">
      <c r="A357" s="59"/>
      <c r="B357" s="59" t="s">
        <v>687</v>
      </c>
      <c r="C357" s="59" t="s">
        <v>684</v>
      </c>
      <c r="D357" s="60" t="s">
        <v>642</v>
      </c>
      <c r="E357" s="61">
        <f>Source!BZ61</f>
        <v>108</v>
      </c>
      <c r="F357" s="61">
        <f>ROUND(0.9,7)</f>
        <v>0.9</v>
      </c>
      <c r="G357" s="61">
        <f>Source!AT61</f>
        <v>97.2</v>
      </c>
      <c r="H357" s="62"/>
      <c r="I357" s="63"/>
      <c r="J357" s="62">
        <f>SUM(AG346:AG359)</f>
        <v>23.59</v>
      </c>
      <c r="K357" s="63"/>
      <c r="L357" s="64">
        <f>SUM(AH346:AH359)</f>
        <v>711</v>
      </c>
    </row>
    <row r="358" spans="1:56" ht="28.5" x14ac:dyDescent="0.2">
      <c r="A358" s="59"/>
      <c r="B358" s="59" t="s">
        <v>688</v>
      </c>
      <c r="C358" s="59" t="s">
        <v>685</v>
      </c>
      <c r="D358" s="60" t="s">
        <v>642</v>
      </c>
      <c r="E358" s="61">
        <f>Source!CA61</f>
        <v>55</v>
      </c>
      <c r="F358" s="61">
        <f>ROUND(0.85,7)</f>
        <v>0.85</v>
      </c>
      <c r="G358" s="61">
        <f>Source!AU61</f>
        <v>46.75</v>
      </c>
      <c r="H358" s="62"/>
      <c r="I358" s="63"/>
      <c r="J358" s="62">
        <f>SUM(AI346:AI359)</f>
        <v>11.35</v>
      </c>
      <c r="K358" s="63"/>
      <c r="L358" s="64">
        <f>SUM(AJ346:AJ359)</f>
        <v>342</v>
      </c>
    </row>
    <row r="359" spans="1:56" ht="15" x14ac:dyDescent="0.25">
      <c r="A359" s="65"/>
      <c r="B359" s="65"/>
      <c r="C359" s="109" t="s">
        <v>644</v>
      </c>
      <c r="D359" s="109"/>
      <c r="E359" s="109"/>
      <c r="F359" s="109"/>
      <c r="G359" s="109"/>
      <c r="H359" s="109"/>
      <c r="I359" s="109">
        <f>J349+J350+J352+J357+J358</f>
        <v>816.34</v>
      </c>
      <c r="J359" s="109"/>
      <c r="K359" s="65"/>
      <c r="L359" s="65"/>
      <c r="O359" s="40">
        <f>I359</f>
        <v>816.34</v>
      </c>
      <c r="P359">
        <f>K359</f>
        <v>0</v>
      </c>
      <c r="Q359" s="40">
        <f>J349</f>
        <v>21.42</v>
      </c>
      <c r="R359" s="40">
        <f>J349</f>
        <v>21.42</v>
      </c>
      <c r="U359" s="41">
        <f>L349</f>
        <v>645</v>
      </c>
      <c r="X359" s="40">
        <f>J351</f>
        <v>2.85</v>
      </c>
      <c r="Z359" s="41">
        <f>L351</f>
        <v>86</v>
      </c>
      <c r="AB359" s="40">
        <f>J350</f>
        <v>24.56</v>
      </c>
      <c r="AD359" s="41">
        <f>L350</f>
        <v>0</v>
      </c>
      <c r="AF359" s="40">
        <f>J352</f>
        <v>735.42</v>
      </c>
      <c r="AN359">
        <f>IF(Source!BI61&lt;=1,J349+J350+J352+J357+J358, 0)</f>
        <v>816.34</v>
      </c>
      <c r="AO359">
        <f>IF(Source!BI61&lt;=1,J352, 0)</f>
        <v>735.42</v>
      </c>
      <c r="AP359">
        <f>IF(Source!BI61&lt;=1,J350, 0)</f>
        <v>24.56</v>
      </c>
      <c r="AQ359">
        <f>IF(Source!BI61&lt;=1,J349, 0)</f>
        <v>21.42</v>
      </c>
      <c r="AX359">
        <f>IF(Source!BI61=2,J349+J350+J352+J357+J358, 0)</f>
        <v>0</v>
      </c>
      <c r="AY359">
        <f>IF(Source!BI61=2,J352, 0)</f>
        <v>0</v>
      </c>
      <c r="AZ359">
        <f>IF(Source!BI61=2,J350, 0)</f>
        <v>0</v>
      </c>
      <c r="BA359">
        <f>IF(Source!BI61=2,J349, 0)</f>
        <v>0</v>
      </c>
    </row>
    <row r="360" spans="1:56" ht="14.25" x14ac:dyDescent="0.2">
      <c r="A360" s="59">
        <v>35</v>
      </c>
      <c r="B360" s="59" t="str">
        <f>Source!F62</f>
        <v>101-0960</v>
      </c>
      <c r="C360" s="59" t="str">
        <f>Source!G62</f>
        <v>Задвижка накладная</v>
      </c>
      <c r="D360" s="60" t="str">
        <f>Source!H62</f>
        <v>шт.</v>
      </c>
      <c r="E360" s="61">
        <f>Source!K62</f>
        <v>1</v>
      </c>
      <c r="F360" s="61"/>
      <c r="G360" s="61">
        <f>Source!I62</f>
        <v>1</v>
      </c>
      <c r="H360" s="62">
        <f>Source!AL62</f>
        <v>10.14</v>
      </c>
      <c r="I360" s="63"/>
      <c r="J360" s="62">
        <f>ROUND(Source!AC62*Source!I62, 2)</f>
        <v>10.14</v>
      </c>
      <c r="K360" s="63"/>
      <c r="L360" s="64"/>
      <c r="AG360">
        <f>Source!X62</f>
        <v>0</v>
      </c>
      <c r="AH360">
        <f>Source!HK62</f>
        <v>0</v>
      </c>
      <c r="AI360">
        <f>Source!Y62</f>
        <v>0</v>
      </c>
      <c r="AJ360">
        <f>Source!HL62</f>
        <v>0</v>
      </c>
      <c r="AS360">
        <f>IF(Source!BI62&lt;=1,AH360, 0)</f>
        <v>0</v>
      </c>
      <c r="AT360">
        <f>IF(Source!BI62&lt;=1,AJ360, 0)</f>
        <v>0</v>
      </c>
      <c r="BC360">
        <f>IF(Source!BI62=2,AH360, 0)</f>
        <v>0</v>
      </c>
      <c r="BD360">
        <f>IF(Source!BI62=2,AJ360, 0)</f>
        <v>0</v>
      </c>
    </row>
    <row r="361" spans="1:56" x14ac:dyDescent="0.2">
      <c r="A361" s="65"/>
      <c r="B361" s="65"/>
      <c r="C361" s="65"/>
      <c r="D361" s="65"/>
      <c r="E361" s="65"/>
      <c r="F361" s="65"/>
      <c r="G361" s="65"/>
      <c r="H361" s="65"/>
      <c r="I361" s="65"/>
      <c r="J361" s="65"/>
      <c r="K361" s="65"/>
      <c r="L361" s="65"/>
    </row>
    <row r="362" spans="1:56" ht="15" x14ac:dyDescent="0.25">
      <c r="A362" s="65"/>
      <c r="B362" s="65"/>
      <c r="C362" s="109" t="s">
        <v>644</v>
      </c>
      <c r="D362" s="109"/>
      <c r="E362" s="109"/>
      <c r="F362" s="109"/>
      <c r="G362" s="109"/>
      <c r="H362" s="109"/>
      <c r="I362" s="109">
        <f>J360</f>
        <v>10.14</v>
      </c>
      <c r="J362" s="109"/>
      <c r="K362" s="65"/>
      <c r="L362" s="65"/>
      <c r="O362" s="40">
        <f>I362</f>
        <v>10.14</v>
      </c>
      <c r="P362">
        <f>K362</f>
        <v>0</v>
      </c>
      <c r="Q362">
        <f>0</f>
        <v>0</v>
      </c>
      <c r="R362">
        <f>0</f>
        <v>0</v>
      </c>
      <c r="U362">
        <f>0</f>
        <v>0</v>
      </c>
      <c r="X362">
        <f>0</f>
        <v>0</v>
      </c>
      <c r="Z362">
        <f>0</f>
        <v>0</v>
      </c>
      <c r="AB362">
        <f>0</f>
        <v>0</v>
      </c>
      <c r="AD362">
        <f>0</f>
        <v>0</v>
      </c>
      <c r="AF362" s="40">
        <f>I362</f>
        <v>10.14</v>
      </c>
      <c r="AN362">
        <f>IF(Source!BI62&lt;=1,J360, 0)</f>
        <v>10.14</v>
      </c>
      <c r="AO362">
        <f>IF(Source!BI62&lt;=1,I362, 0)</f>
        <v>10.14</v>
      </c>
      <c r="AP362">
        <f>IF(Source!BI62&lt;=1,0, 0)</f>
        <v>0</v>
      </c>
      <c r="AQ362">
        <f>IF(Source!BI62&lt;=1,0, 0)</f>
        <v>0</v>
      </c>
      <c r="AX362">
        <f>IF(Source!BI62=2,J360, 0)</f>
        <v>0</v>
      </c>
      <c r="AY362">
        <f>IF(Source!BI62=2,I362, 0)</f>
        <v>0</v>
      </c>
      <c r="AZ362">
        <f>IF(Source!BI62=2,0, 0)</f>
        <v>0</v>
      </c>
      <c r="BA362">
        <f>IF(Source!BI62=2,0, 0)</f>
        <v>0</v>
      </c>
    </row>
    <row r="363" spans="1:56" ht="28.5" x14ac:dyDescent="0.2">
      <c r="A363" s="59">
        <v>36</v>
      </c>
      <c r="B363" s="59" t="str">
        <f>Source!F63</f>
        <v>101-0953</v>
      </c>
      <c r="C363" s="59" t="str">
        <f>Source!G63</f>
        <v>Ручка-скоба из алюминиевого сплава анодированная</v>
      </c>
      <c r="D363" s="60" t="str">
        <f>Source!H63</f>
        <v>шт.</v>
      </c>
      <c r="E363" s="61">
        <f>Source!K63</f>
        <v>2</v>
      </c>
      <c r="F363" s="61"/>
      <c r="G363" s="61">
        <f>Source!I63</f>
        <v>2</v>
      </c>
      <c r="H363" s="62">
        <f>Source!AL63</f>
        <v>20.51</v>
      </c>
      <c r="I363" s="63"/>
      <c r="J363" s="62">
        <f>ROUND(Source!AC63*Source!I63, 2)</f>
        <v>41.02</v>
      </c>
      <c r="K363" s="63"/>
      <c r="L363" s="64"/>
      <c r="AG363">
        <f>Source!X63</f>
        <v>0</v>
      </c>
      <c r="AH363">
        <f>Source!HK63</f>
        <v>0</v>
      </c>
      <c r="AI363">
        <f>Source!Y63</f>
        <v>0</v>
      </c>
      <c r="AJ363">
        <f>Source!HL63</f>
        <v>0</v>
      </c>
      <c r="AS363">
        <f>IF(Source!BI63&lt;=1,AH363, 0)</f>
        <v>0</v>
      </c>
      <c r="AT363">
        <f>IF(Source!BI63&lt;=1,AJ363, 0)</f>
        <v>0</v>
      </c>
      <c r="BC363">
        <f>IF(Source!BI63=2,AH363, 0)</f>
        <v>0</v>
      </c>
      <c r="BD363">
        <f>IF(Source!BI63=2,AJ363, 0)</f>
        <v>0</v>
      </c>
    </row>
    <row r="364" spans="1:56" x14ac:dyDescent="0.2">
      <c r="A364" s="65"/>
      <c r="B364" s="65"/>
      <c r="C364" s="65"/>
      <c r="D364" s="65"/>
      <c r="E364" s="65"/>
      <c r="F364" s="65"/>
      <c r="G364" s="65"/>
      <c r="H364" s="65"/>
      <c r="I364" s="65"/>
      <c r="J364" s="65"/>
      <c r="K364" s="65"/>
      <c r="L364" s="65"/>
    </row>
    <row r="365" spans="1:56" ht="15" x14ac:dyDescent="0.25">
      <c r="A365" s="65"/>
      <c r="B365" s="65"/>
      <c r="C365" s="109" t="s">
        <v>644</v>
      </c>
      <c r="D365" s="109"/>
      <c r="E365" s="109"/>
      <c r="F365" s="109"/>
      <c r="G365" s="109"/>
      <c r="H365" s="109"/>
      <c r="I365" s="109">
        <f>J363</f>
        <v>41.02</v>
      </c>
      <c r="J365" s="109"/>
      <c r="K365" s="65"/>
      <c r="L365" s="65"/>
      <c r="O365" s="40">
        <f>I365</f>
        <v>41.02</v>
      </c>
      <c r="P365">
        <f>K365</f>
        <v>0</v>
      </c>
      <c r="Q365">
        <f>0</f>
        <v>0</v>
      </c>
      <c r="R365">
        <f>0</f>
        <v>0</v>
      </c>
      <c r="U365">
        <f>0</f>
        <v>0</v>
      </c>
      <c r="X365">
        <f>0</f>
        <v>0</v>
      </c>
      <c r="Z365">
        <f>0</f>
        <v>0</v>
      </c>
      <c r="AB365">
        <f>0</f>
        <v>0</v>
      </c>
      <c r="AD365">
        <f>0</f>
        <v>0</v>
      </c>
      <c r="AF365" s="40">
        <f>I365</f>
        <v>41.02</v>
      </c>
      <c r="AN365">
        <f>IF(Source!BI63&lt;=1,J363, 0)</f>
        <v>41.02</v>
      </c>
      <c r="AO365">
        <f>IF(Source!BI63&lt;=1,I365, 0)</f>
        <v>41.02</v>
      </c>
      <c r="AP365">
        <f>IF(Source!BI63&lt;=1,0, 0)</f>
        <v>0</v>
      </c>
      <c r="AQ365">
        <f>IF(Source!BI63&lt;=1,0, 0)</f>
        <v>0</v>
      </c>
      <c r="AX365">
        <f>IF(Source!BI63=2,J363, 0)</f>
        <v>0</v>
      </c>
      <c r="AY365">
        <f>IF(Source!BI63=2,I365, 0)</f>
        <v>0</v>
      </c>
      <c r="AZ365">
        <f>IF(Source!BI63=2,0, 0)</f>
        <v>0</v>
      </c>
      <c r="BA365">
        <f>IF(Source!BI63=2,0, 0)</f>
        <v>0</v>
      </c>
    </row>
    <row r="366" spans="1:56" ht="14.25" x14ac:dyDescent="0.2">
      <c r="A366" s="59">
        <v>37</v>
      </c>
      <c r="B366" s="59" t="str">
        <f>Source!F64</f>
        <v>101-0956</v>
      </c>
      <c r="C366" s="59" t="str">
        <f>Source!G64</f>
        <v>Петля накладная</v>
      </c>
      <c r="D366" s="60" t="str">
        <f>Source!H64</f>
        <v>шт.</v>
      </c>
      <c r="E366" s="61">
        <f>Source!K64</f>
        <v>2</v>
      </c>
      <c r="F366" s="61"/>
      <c r="G366" s="61">
        <f>Source!I64</f>
        <v>2</v>
      </c>
      <c r="H366" s="62">
        <f>Source!AL64</f>
        <v>7.14</v>
      </c>
      <c r="I366" s="63"/>
      <c r="J366" s="62">
        <f>ROUND(Source!AC64*Source!I64, 2)</f>
        <v>14.28</v>
      </c>
      <c r="K366" s="63"/>
      <c r="L366" s="64"/>
      <c r="AG366">
        <f>Source!X64</f>
        <v>0</v>
      </c>
      <c r="AH366">
        <f>Source!HK64</f>
        <v>0</v>
      </c>
      <c r="AI366">
        <f>Source!Y64</f>
        <v>0</v>
      </c>
      <c r="AJ366">
        <f>Source!HL64</f>
        <v>0</v>
      </c>
      <c r="AS366">
        <f>IF(Source!BI64&lt;=1,AH366, 0)</f>
        <v>0</v>
      </c>
      <c r="AT366">
        <f>IF(Source!BI64&lt;=1,AJ366, 0)</f>
        <v>0</v>
      </c>
      <c r="BC366">
        <f>IF(Source!BI64=2,AH366, 0)</f>
        <v>0</v>
      </c>
      <c r="BD366">
        <f>IF(Source!BI64=2,AJ366, 0)</f>
        <v>0</v>
      </c>
    </row>
    <row r="367" spans="1:56" x14ac:dyDescent="0.2">
      <c r="A367" s="65"/>
      <c r="B367" s="65"/>
      <c r="C367" s="65"/>
      <c r="D367" s="65"/>
      <c r="E367" s="65"/>
      <c r="F367" s="65"/>
      <c r="G367" s="65"/>
      <c r="H367" s="65"/>
      <c r="I367" s="65"/>
      <c r="J367" s="65"/>
      <c r="K367" s="65"/>
      <c r="L367" s="65"/>
    </row>
    <row r="368" spans="1:56" ht="15" x14ac:dyDescent="0.25">
      <c r="A368" s="65"/>
      <c r="B368" s="65"/>
      <c r="C368" s="109" t="s">
        <v>644</v>
      </c>
      <c r="D368" s="109"/>
      <c r="E368" s="109"/>
      <c r="F368" s="109"/>
      <c r="G368" s="109"/>
      <c r="H368" s="109"/>
      <c r="I368" s="109">
        <f>J366</f>
        <v>14.28</v>
      </c>
      <c r="J368" s="109"/>
      <c r="K368" s="65"/>
      <c r="L368" s="65"/>
      <c r="O368" s="40">
        <f>I368</f>
        <v>14.28</v>
      </c>
      <c r="P368">
        <f>K368</f>
        <v>0</v>
      </c>
      <c r="Q368">
        <f>0</f>
        <v>0</v>
      </c>
      <c r="R368">
        <f>0</f>
        <v>0</v>
      </c>
      <c r="U368">
        <f>0</f>
        <v>0</v>
      </c>
      <c r="X368">
        <f>0</f>
        <v>0</v>
      </c>
      <c r="Z368">
        <f>0</f>
        <v>0</v>
      </c>
      <c r="AB368">
        <f>0</f>
        <v>0</v>
      </c>
      <c r="AD368">
        <f>0</f>
        <v>0</v>
      </c>
      <c r="AF368" s="40">
        <f>I368</f>
        <v>14.28</v>
      </c>
      <c r="AN368">
        <f>IF(Source!BI64&lt;=1,J366, 0)</f>
        <v>14.28</v>
      </c>
      <c r="AO368">
        <f>IF(Source!BI64&lt;=1,I368, 0)</f>
        <v>14.28</v>
      </c>
      <c r="AP368">
        <f>IF(Source!BI64&lt;=1,0, 0)</f>
        <v>0</v>
      </c>
      <c r="AQ368">
        <f>IF(Source!BI64&lt;=1,0, 0)</f>
        <v>0</v>
      </c>
      <c r="AX368">
        <f>IF(Source!BI64=2,J366, 0)</f>
        <v>0</v>
      </c>
      <c r="AY368">
        <f>IF(Source!BI64=2,I368, 0)</f>
        <v>0</v>
      </c>
      <c r="AZ368">
        <f>IF(Source!BI64=2,0, 0)</f>
        <v>0</v>
      </c>
      <c r="BA368">
        <f>IF(Source!BI64=2,0, 0)</f>
        <v>0</v>
      </c>
    </row>
    <row r="369" spans="1:56" ht="28.5" x14ac:dyDescent="0.2">
      <c r="A369" s="59">
        <v>38</v>
      </c>
      <c r="B369" s="59" t="str">
        <f>Source!F65</f>
        <v>56-19-1</v>
      </c>
      <c r="C369" s="59" t="str">
        <f>Source!G65</f>
        <v>Обивка дверей дерматином</v>
      </c>
      <c r="D369" s="60" t="str">
        <f>Source!H65</f>
        <v>100 м2 обивки</v>
      </c>
      <c r="E369" s="61">
        <f>Source!K65</f>
        <v>1.6E-2</v>
      </c>
      <c r="F369" s="61"/>
      <c r="G369" s="61">
        <f>Source!I65</f>
        <v>1.6E-2</v>
      </c>
      <c r="H369" s="62"/>
      <c r="I369" s="63"/>
      <c r="J369" s="62"/>
      <c r="K369" s="63"/>
      <c r="L369" s="64"/>
      <c r="AG369">
        <f>Source!X65</f>
        <v>8.5399999999999991</v>
      </c>
      <c r="AH369">
        <f>Source!HK65</f>
        <v>257</v>
      </c>
      <c r="AI369">
        <f>Source!Y65</f>
        <v>4.46</v>
      </c>
      <c r="AJ369">
        <f>Source!HL65</f>
        <v>134</v>
      </c>
      <c r="AS369">
        <f>IF(Source!BI65&lt;=1,AH369, 0)</f>
        <v>257</v>
      </c>
      <c r="AT369">
        <f>IF(Source!BI65&lt;=1,AJ369, 0)</f>
        <v>134</v>
      </c>
      <c r="BC369">
        <f>IF(Source!BI65=2,AH369, 0)</f>
        <v>0</v>
      </c>
      <c r="BD369">
        <f>IF(Source!BI65=2,AJ369, 0)</f>
        <v>0</v>
      </c>
    </row>
    <row r="370" spans="1:56" x14ac:dyDescent="0.2">
      <c r="A370" s="65"/>
      <c r="B370" s="65"/>
      <c r="C370" s="65"/>
      <c r="D370" s="65"/>
      <c r="E370" s="65"/>
      <c r="F370" s="65"/>
      <c r="G370" s="65"/>
      <c r="H370" s="65"/>
      <c r="I370" s="65"/>
      <c r="J370" s="65"/>
      <c r="K370" s="65"/>
      <c r="L370" s="65"/>
    </row>
    <row r="371" spans="1:56" x14ac:dyDescent="0.2">
      <c r="A371" s="65"/>
      <c r="B371" s="65"/>
      <c r="C371" s="66" t="str">
        <f>"Объем: "&amp;Source!K65&amp;"=1,6/"&amp;"100"</f>
        <v>Объем: 0,016=1,6/100</v>
      </c>
      <c r="D371" s="65"/>
      <c r="E371" s="65"/>
      <c r="F371" s="65"/>
      <c r="G371" s="65"/>
      <c r="H371" s="65"/>
      <c r="I371" s="65"/>
      <c r="J371" s="65"/>
      <c r="K371" s="65"/>
      <c r="L371" s="65"/>
    </row>
    <row r="372" spans="1:56" ht="14.25" x14ac:dyDescent="0.2">
      <c r="A372" s="59"/>
      <c r="B372" s="67">
        <v>1</v>
      </c>
      <c r="C372" s="59" t="s">
        <v>635</v>
      </c>
      <c r="D372" s="60"/>
      <c r="E372" s="61"/>
      <c r="F372" s="61"/>
      <c r="G372" s="61"/>
      <c r="H372" s="62">
        <f>Source!AO65</f>
        <v>592.92999999999995</v>
      </c>
      <c r="I372" s="63"/>
      <c r="J372" s="62">
        <f>ROUND(Source!AF65*Source!I65, 2)</f>
        <v>9.49</v>
      </c>
      <c r="K372" s="63">
        <f>IF(Source!BA65&lt;&gt; 0, Source!BA65, 1)</f>
        <v>30.09</v>
      </c>
      <c r="L372" s="64">
        <f>Source!HJ65</f>
        <v>286</v>
      </c>
    </row>
    <row r="373" spans="1:56" ht="14.25" x14ac:dyDescent="0.2">
      <c r="A373" s="59"/>
      <c r="B373" s="67">
        <v>4</v>
      </c>
      <c r="C373" s="59" t="s">
        <v>654</v>
      </c>
      <c r="D373" s="60"/>
      <c r="E373" s="61"/>
      <c r="F373" s="61"/>
      <c r="G373" s="61"/>
      <c r="H373" s="62">
        <f>Source!AL65</f>
        <v>8709.36</v>
      </c>
      <c r="I373" s="63"/>
      <c r="J373" s="62">
        <f>ROUND(Source!AC65*Source!I65, 2)</f>
        <v>139.35</v>
      </c>
      <c r="K373" s="63"/>
      <c r="L373" s="64"/>
    </row>
    <row r="374" spans="1:56" ht="14.25" x14ac:dyDescent="0.2">
      <c r="A374" s="59"/>
      <c r="B374" s="59"/>
      <c r="C374" s="59" t="s">
        <v>637</v>
      </c>
      <c r="D374" s="60" t="s">
        <v>638</v>
      </c>
      <c r="E374" s="61">
        <f>Source!AQ65</f>
        <v>71.180000000000007</v>
      </c>
      <c r="F374" s="61"/>
      <c r="G374" s="61">
        <f>ROUND(Source!U65, 7)</f>
        <v>1.1388799999999999</v>
      </c>
      <c r="H374" s="62"/>
      <c r="I374" s="63"/>
      <c r="J374" s="62"/>
      <c r="K374" s="63"/>
      <c r="L374" s="64"/>
    </row>
    <row r="375" spans="1:56" ht="14.25" x14ac:dyDescent="0.2">
      <c r="A375" s="59"/>
      <c r="B375" s="59"/>
      <c r="C375" s="59" t="s">
        <v>639</v>
      </c>
      <c r="D375" s="60"/>
      <c r="E375" s="61"/>
      <c r="F375" s="61"/>
      <c r="G375" s="61"/>
      <c r="H375" s="62">
        <f>H372+H373</f>
        <v>9302.2900000000009</v>
      </c>
      <c r="I375" s="63"/>
      <c r="J375" s="62">
        <f>J372+J373</f>
        <v>148.84</v>
      </c>
      <c r="K375" s="63"/>
      <c r="L375" s="64"/>
    </row>
    <row r="376" spans="1:56" ht="14.25" x14ac:dyDescent="0.2">
      <c r="A376" s="59"/>
      <c r="B376" s="59"/>
      <c r="C376" s="59" t="s">
        <v>640</v>
      </c>
      <c r="D376" s="60"/>
      <c r="E376" s="61"/>
      <c r="F376" s="61"/>
      <c r="G376" s="61"/>
      <c r="H376" s="62"/>
      <c r="I376" s="63"/>
      <c r="J376" s="62">
        <f>SUM(Q369:Q379)+SUM(V369:V379)+SUM(X369:X379)+SUM(Y369:Y379)</f>
        <v>9.49</v>
      </c>
      <c r="K376" s="63"/>
      <c r="L376" s="64">
        <f>SUM(U369:U379)+SUM(W369:W379)+SUM(Z369:Z379)+SUM(AA369:AA379)</f>
        <v>286</v>
      </c>
    </row>
    <row r="377" spans="1:56" ht="14.25" x14ac:dyDescent="0.2">
      <c r="A377" s="59"/>
      <c r="B377" s="59" t="s">
        <v>238</v>
      </c>
      <c r="C377" s="59" t="s">
        <v>689</v>
      </c>
      <c r="D377" s="60" t="s">
        <v>642</v>
      </c>
      <c r="E377" s="61">
        <f>Source!BZ65</f>
        <v>90</v>
      </c>
      <c r="F377" s="61"/>
      <c r="G377" s="61">
        <f>Source!AT65</f>
        <v>90</v>
      </c>
      <c r="H377" s="62"/>
      <c r="I377" s="63"/>
      <c r="J377" s="62">
        <f>SUM(AG369:AG379)</f>
        <v>8.5399999999999991</v>
      </c>
      <c r="K377" s="63"/>
      <c r="L377" s="64">
        <f>SUM(AH369:AH379)</f>
        <v>257</v>
      </c>
    </row>
    <row r="378" spans="1:56" ht="14.25" x14ac:dyDescent="0.2">
      <c r="A378" s="59"/>
      <c r="B378" s="59" t="s">
        <v>239</v>
      </c>
      <c r="C378" s="59" t="s">
        <v>690</v>
      </c>
      <c r="D378" s="60" t="s">
        <v>642</v>
      </c>
      <c r="E378" s="61">
        <f>Source!CA65</f>
        <v>47</v>
      </c>
      <c r="F378" s="61"/>
      <c r="G378" s="61">
        <f>Source!AU65</f>
        <v>47</v>
      </c>
      <c r="H378" s="62"/>
      <c r="I378" s="63"/>
      <c r="J378" s="62">
        <f>SUM(AI369:AI379)</f>
        <v>4.46</v>
      </c>
      <c r="K378" s="63"/>
      <c r="L378" s="64">
        <f>SUM(AJ369:AJ379)</f>
        <v>134</v>
      </c>
    </row>
    <row r="379" spans="1:56" ht="15" x14ac:dyDescent="0.25">
      <c r="A379" s="65"/>
      <c r="B379" s="65"/>
      <c r="C379" s="109" t="s">
        <v>644</v>
      </c>
      <c r="D379" s="109"/>
      <c r="E379" s="109"/>
      <c r="F379" s="109"/>
      <c r="G379" s="109"/>
      <c r="H379" s="109"/>
      <c r="I379" s="109">
        <f>J372+J373+J377+J378</f>
        <v>161.84</v>
      </c>
      <c r="J379" s="109"/>
      <c r="K379" s="65"/>
      <c r="L379" s="65"/>
      <c r="O379" s="40">
        <f>I379</f>
        <v>161.84</v>
      </c>
      <c r="P379">
        <f>K379</f>
        <v>0</v>
      </c>
      <c r="Q379" s="40">
        <f>J372</f>
        <v>9.49</v>
      </c>
      <c r="R379" s="40">
        <f>J372</f>
        <v>9.49</v>
      </c>
      <c r="U379" s="41">
        <f>L372</f>
        <v>286</v>
      </c>
      <c r="X379">
        <f>0</f>
        <v>0</v>
      </c>
      <c r="Z379">
        <f>0</f>
        <v>0</v>
      </c>
      <c r="AB379">
        <f>0</f>
        <v>0</v>
      </c>
      <c r="AD379">
        <f>0</f>
        <v>0</v>
      </c>
      <c r="AF379" s="40">
        <f>J373</f>
        <v>139.35</v>
      </c>
      <c r="AN379">
        <f>IF(Source!BI65&lt;=1,J372+J373+J377+J378, 0)</f>
        <v>161.84</v>
      </c>
      <c r="AO379">
        <f>IF(Source!BI65&lt;=1,J373, 0)</f>
        <v>139.35</v>
      </c>
      <c r="AP379">
        <f>IF(Source!BI65&lt;=1,0, 0)</f>
        <v>0</v>
      </c>
      <c r="AQ379">
        <f>IF(Source!BI65&lt;=1,J372, 0)</f>
        <v>9.49</v>
      </c>
      <c r="AX379">
        <f>IF(Source!BI65=2,J372+J373+J377+J378, 0)</f>
        <v>0</v>
      </c>
      <c r="AY379">
        <f>IF(Source!BI65=2,J373, 0)</f>
        <v>0</v>
      </c>
      <c r="AZ379">
        <f>IF(Source!BI65=2,0, 0)</f>
        <v>0</v>
      </c>
      <c r="BA379">
        <f>IF(Source!BI65=2,J372, 0)</f>
        <v>0</v>
      </c>
    </row>
    <row r="380" spans="1:56" ht="14.25" x14ac:dyDescent="0.2">
      <c r="A380" s="59">
        <v>39</v>
      </c>
      <c r="B380" s="59" t="str">
        <f>Source!F66</f>
        <v>101-1670</v>
      </c>
      <c r="C380" s="59" t="str">
        <f>Source!G66</f>
        <v>Дерматин</v>
      </c>
      <c r="D380" s="60" t="str">
        <f>Source!H66</f>
        <v>м2</v>
      </c>
      <c r="E380" s="61">
        <f>Source!K66</f>
        <v>-2.4192</v>
      </c>
      <c r="F380" s="61"/>
      <c r="G380" s="61">
        <f>Source!I66</f>
        <v>-2.4192</v>
      </c>
      <c r="H380" s="62">
        <f>Source!AL66</f>
        <v>37.97</v>
      </c>
      <c r="I380" s="63"/>
      <c r="J380" s="62">
        <f>ROUND(Source!AC66*Source!I66, 2)</f>
        <v>-91.86</v>
      </c>
      <c r="K380" s="63"/>
      <c r="L380" s="64"/>
      <c r="AG380">
        <f>Source!X66</f>
        <v>0</v>
      </c>
      <c r="AH380">
        <f>Source!HK66</f>
        <v>0</v>
      </c>
      <c r="AI380">
        <f>Source!Y66</f>
        <v>0</v>
      </c>
      <c r="AJ380">
        <f>Source!HL66</f>
        <v>0</v>
      </c>
      <c r="AS380">
        <f>IF(Source!BI66&lt;=1,AH380, 0)</f>
        <v>0</v>
      </c>
      <c r="AT380">
        <f>IF(Source!BI66&lt;=1,AJ380, 0)</f>
        <v>0</v>
      </c>
      <c r="BC380">
        <f>IF(Source!BI66=2,AH380, 0)</f>
        <v>0</v>
      </c>
      <c r="BD380">
        <f>IF(Source!BI66=2,AJ380, 0)</f>
        <v>0</v>
      </c>
    </row>
    <row r="381" spans="1:56" x14ac:dyDescent="0.2">
      <c r="A381" s="65"/>
      <c r="B381" s="65"/>
      <c r="C381" s="65"/>
      <c r="D381" s="65"/>
      <c r="E381" s="65"/>
      <c r="F381" s="65"/>
      <c r="G381" s="65"/>
      <c r="H381" s="65"/>
      <c r="I381" s="65"/>
      <c r="J381" s="65"/>
      <c r="K381" s="65"/>
      <c r="L381" s="65"/>
    </row>
    <row r="382" spans="1:56" x14ac:dyDescent="0.2">
      <c r="A382" s="65"/>
      <c r="B382" s="65"/>
      <c r="C382" s="66" t="str">
        <f>"Объем: "&amp;Source!K66&amp;"="&amp;Source!I65&amp;"*"&amp;"-"&amp;"151,2"</f>
        <v>Объем: -2,4192=0,016*-151,2</v>
      </c>
      <c r="D382" s="65"/>
      <c r="E382" s="65"/>
      <c r="F382" s="65"/>
      <c r="G382" s="65"/>
      <c r="H382" s="65"/>
      <c r="I382" s="65"/>
      <c r="J382" s="65"/>
      <c r="K382" s="65"/>
      <c r="L382" s="65"/>
    </row>
    <row r="383" spans="1:56" ht="15" x14ac:dyDescent="0.25">
      <c r="A383" s="65"/>
      <c r="B383" s="65"/>
      <c r="C383" s="109" t="s">
        <v>644</v>
      </c>
      <c r="D383" s="109"/>
      <c r="E383" s="109"/>
      <c r="F383" s="109"/>
      <c r="G383" s="109"/>
      <c r="H383" s="109"/>
      <c r="I383" s="109">
        <f>J380</f>
        <v>-91.86</v>
      </c>
      <c r="J383" s="109"/>
      <c r="K383" s="65"/>
      <c r="L383" s="65"/>
      <c r="O383" s="40">
        <f>I383</f>
        <v>-91.86</v>
      </c>
      <c r="P383">
        <f>K383</f>
        <v>0</v>
      </c>
      <c r="Q383">
        <f>0</f>
        <v>0</v>
      </c>
      <c r="R383">
        <f>0</f>
        <v>0</v>
      </c>
      <c r="U383">
        <f>0</f>
        <v>0</v>
      </c>
      <c r="X383">
        <f>0</f>
        <v>0</v>
      </c>
      <c r="Z383">
        <f>0</f>
        <v>0</v>
      </c>
      <c r="AB383">
        <f>0</f>
        <v>0</v>
      </c>
      <c r="AD383">
        <f>0</f>
        <v>0</v>
      </c>
      <c r="AF383" s="40">
        <f>I383</f>
        <v>-91.86</v>
      </c>
      <c r="AN383">
        <f>IF(Source!BI66&lt;=1,J380, 0)</f>
        <v>-91.86</v>
      </c>
      <c r="AO383">
        <f>IF(Source!BI66&lt;=1,I383, 0)</f>
        <v>-91.86</v>
      </c>
      <c r="AP383">
        <f>IF(Source!BI66&lt;=1,0, 0)</f>
        <v>0</v>
      </c>
      <c r="AQ383">
        <f>IF(Source!BI66&lt;=1,0, 0)</f>
        <v>0</v>
      </c>
      <c r="AX383">
        <f>IF(Source!BI66=2,J380, 0)</f>
        <v>0</v>
      </c>
      <c r="AY383">
        <f>IF(Source!BI66=2,I383, 0)</f>
        <v>0</v>
      </c>
      <c r="AZ383">
        <f>IF(Source!BI66=2,0, 0)</f>
        <v>0</v>
      </c>
      <c r="BA383">
        <f>IF(Source!BI66=2,0, 0)</f>
        <v>0</v>
      </c>
    </row>
    <row r="384" spans="1:56" ht="144.75" x14ac:dyDescent="0.2">
      <c r="A384" s="59">
        <v>40</v>
      </c>
      <c r="B384" s="59" t="str">
        <f>Source!F67</f>
        <v>10-01-044-8</v>
      </c>
      <c r="C384" s="59" t="s">
        <v>691</v>
      </c>
      <c r="D384" s="60" t="str">
        <f>Source!H67</f>
        <v>100 м2 проемов</v>
      </c>
      <c r="E384" s="61">
        <f>Source!K67</f>
        <v>1.6E-2</v>
      </c>
      <c r="F384" s="61"/>
      <c r="G384" s="61">
        <f>Source!I67</f>
        <v>1.6E-2</v>
      </c>
      <c r="H384" s="62"/>
      <c r="I384" s="63"/>
      <c r="J384" s="62"/>
      <c r="K384" s="63"/>
      <c r="L384" s="64"/>
      <c r="AG384">
        <f>Source!X67</f>
        <v>14.54</v>
      </c>
      <c r="AH384">
        <f>Source!HK67</f>
        <v>437</v>
      </c>
      <c r="AI384">
        <f>Source!Y67</f>
        <v>6.99</v>
      </c>
      <c r="AJ384">
        <f>Source!HL67</f>
        <v>210</v>
      </c>
      <c r="AS384">
        <f>IF(Source!BI67&lt;=1,AH384, 0)</f>
        <v>437</v>
      </c>
      <c r="AT384">
        <f>IF(Source!BI67&lt;=1,AJ384, 0)</f>
        <v>210</v>
      </c>
      <c r="BC384">
        <f>IF(Source!BI67=2,AH384, 0)</f>
        <v>0</v>
      </c>
      <c r="BD384">
        <f>IF(Source!BI67=2,AJ384, 0)</f>
        <v>0</v>
      </c>
    </row>
    <row r="385" spans="1:56" ht="165.75" x14ac:dyDescent="0.2">
      <c r="A385" s="65"/>
      <c r="B385" s="68" t="str">
        <f>Source!EO67</f>
        <v>Поправка: М-ка 421/пр 04.08.20 п.58 п.п. б)</v>
      </c>
      <c r="C385" s="68" t="str">
        <f>Source!CN67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385" s="65"/>
      <c r="E385" s="65"/>
      <c r="F385" s="65"/>
      <c r="G385" s="65"/>
      <c r="H385" s="65"/>
      <c r="I385" s="65"/>
      <c r="J385" s="65"/>
      <c r="K385" s="65"/>
      <c r="L385" s="65"/>
    </row>
    <row r="386" spans="1:56" x14ac:dyDescent="0.2">
      <c r="A386" s="65"/>
      <c r="B386" s="65"/>
      <c r="C386" s="66" t="str">
        <f>"Объем: "&amp;Source!K67&amp;"=1,6/"&amp;"100"</f>
        <v>Объем: 0,016=1,6/100</v>
      </c>
      <c r="D386" s="65"/>
      <c r="E386" s="65"/>
      <c r="F386" s="65"/>
      <c r="G386" s="65"/>
      <c r="H386" s="65"/>
      <c r="I386" s="65"/>
      <c r="J386" s="65"/>
      <c r="K386" s="65"/>
      <c r="L386" s="65"/>
    </row>
    <row r="387" spans="1:56" ht="14.25" x14ac:dyDescent="0.2">
      <c r="A387" s="59"/>
      <c r="B387" s="67">
        <v>1</v>
      </c>
      <c r="C387" s="59" t="s">
        <v>635</v>
      </c>
      <c r="D387" s="60"/>
      <c r="E387" s="61"/>
      <c r="F387" s="61"/>
      <c r="G387" s="61"/>
      <c r="H387" s="62">
        <f>Source!AO67</f>
        <v>811.06</v>
      </c>
      <c r="I387" s="63">
        <f>ROUND(1.15,7)</f>
        <v>1.1499999999999999</v>
      </c>
      <c r="J387" s="62">
        <f>ROUND(Source!AF67*Source!I67, 2)</f>
        <v>14.92</v>
      </c>
      <c r="K387" s="63">
        <f>IF(Source!BA67&lt;&gt; 0, Source!BA67, 1)</f>
        <v>30.09</v>
      </c>
      <c r="L387" s="64">
        <f>Source!HJ67</f>
        <v>449</v>
      </c>
    </row>
    <row r="388" spans="1:56" ht="14.25" x14ac:dyDescent="0.2">
      <c r="A388" s="59"/>
      <c r="B388" s="67">
        <v>3</v>
      </c>
      <c r="C388" s="59" t="s">
        <v>636</v>
      </c>
      <c r="D388" s="60"/>
      <c r="E388" s="61"/>
      <c r="F388" s="61"/>
      <c r="G388" s="61"/>
      <c r="H388" s="62">
        <f>Source!AM67</f>
        <v>36.42</v>
      </c>
      <c r="I388" s="63">
        <f>ROUND(1.25,7)</f>
        <v>1.25</v>
      </c>
      <c r="J388" s="62">
        <f>ROUND(Source!AD67*Source!I67, 2)</f>
        <v>0.73</v>
      </c>
      <c r="K388" s="63"/>
      <c r="L388" s="64"/>
    </row>
    <row r="389" spans="1:56" ht="14.25" x14ac:dyDescent="0.2">
      <c r="A389" s="59"/>
      <c r="B389" s="67">
        <v>2</v>
      </c>
      <c r="C389" s="59" t="s">
        <v>646</v>
      </c>
      <c r="D389" s="60"/>
      <c r="E389" s="61"/>
      <c r="F389" s="61"/>
      <c r="G389" s="61"/>
      <c r="H389" s="62">
        <f>Source!AN67</f>
        <v>1.95</v>
      </c>
      <c r="I389" s="63">
        <f>ROUND(1.25,7)</f>
        <v>1.25</v>
      </c>
      <c r="J389" s="69">
        <f>ROUND(Source!AE67*Source!I67, 2)</f>
        <v>0.04</v>
      </c>
      <c r="K389" s="63">
        <f>IF(Source!BS67&lt;&gt; 0, Source!BS67, 1)</f>
        <v>30.09</v>
      </c>
      <c r="L389" s="70">
        <f>Source!HI67</f>
        <v>1</v>
      </c>
    </row>
    <row r="390" spans="1:56" ht="14.25" x14ac:dyDescent="0.2">
      <c r="A390" s="59"/>
      <c r="B390" s="67">
        <v>4</v>
      </c>
      <c r="C390" s="59" t="s">
        <v>654</v>
      </c>
      <c r="D390" s="60"/>
      <c r="E390" s="61"/>
      <c r="F390" s="61"/>
      <c r="G390" s="61"/>
      <c r="H390" s="62">
        <f>Source!AL67</f>
        <v>11853.65</v>
      </c>
      <c r="I390" s="63"/>
      <c r="J390" s="62">
        <f>ROUND(Source!AC67*Source!I67, 2)</f>
        <v>189.66</v>
      </c>
      <c r="K390" s="63"/>
      <c r="L390" s="64"/>
    </row>
    <row r="391" spans="1:56" ht="14.25" x14ac:dyDescent="0.2">
      <c r="A391" s="59"/>
      <c r="B391" s="59"/>
      <c r="C391" s="59" t="s">
        <v>637</v>
      </c>
      <c r="D391" s="60" t="s">
        <v>638</v>
      </c>
      <c r="E391" s="61">
        <f>Source!AQ67</f>
        <v>102.02</v>
      </c>
      <c r="F391" s="61">
        <f>ROUND(1.15,7)</f>
        <v>1.1499999999999999</v>
      </c>
      <c r="G391" s="61">
        <f>ROUND(Source!U67, 7)</f>
        <v>1.8771679999999999</v>
      </c>
      <c r="H391" s="62"/>
      <c r="I391" s="63"/>
      <c r="J391" s="62"/>
      <c r="K391" s="63"/>
      <c r="L391" s="64"/>
    </row>
    <row r="392" spans="1:56" ht="14.25" x14ac:dyDescent="0.2">
      <c r="A392" s="59"/>
      <c r="B392" s="59"/>
      <c r="C392" s="59" t="s">
        <v>647</v>
      </c>
      <c r="D392" s="60" t="s">
        <v>638</v>
      </c>
      <c r="E392" s="61">
        <f>Source!AR67</f>
        <v>0.15</v>
      </c>
      <c r="F392" s="61">
        <f>ROUND(1.25,7)</f>
        <v>1.25</v>
      </c>
      <c r="G392" s="61">
        <f>ROUND(Source!V67, 7)</f>
        <v>3.0000000000000001E-3</v>
      </c>
      <c r="H392" s="62"/>
      <c r="I392" s="63"/>
      <c r="J392" s="62"/>
      <c r="K392" s="63"/>
      <c r="L392" s="64"/>
    </row>
    <row r="393" spans="1:56" ht="14.25" x14ac:dyDescent="0.2">
      <c r="A393" s="59"/>
      <c r="B393" s="59"/>
      <c r="C393" s="59" t="s">
        <v>639</v>
      </c>
      <c r="D393" s="60"/>
      <c r="E393" s="61"/>
      <c r="F393" s="61"/>
      <c r="G393" s="61"/>
      <c r="H393" s="62">
        <f>H387+H388+H390</f>
        <v>12701.13</v>
      </c>
      <c r="I393" s="63"/>
      <c r="J393" s="62">
        <f>J387+J388+J390</f>
        <v>205.31</v>
      </c>
      <c r="K393" s="63"/>
      <c r="L393" s="64"/>
    </row>
    <row r="394" spans="1:56" ht="14.25" x14ac:dyDescent="0.2">
      <c r="A394" s="59"/>
      <c r="B394" s="59"/>
      <c r="C394" s="59" t="s">
        <v>640</v>
      </c>
      <c r="D394" s="60"/>
      <c r="E394" s="61"/>
      <c r="F394" s="61"/>
      <c r="G394" s="61"/>
      <c r="H394" s="62"/>
      <c r="I394" s="63"/>
      <c r="J394" s="62">
        <f>SUM(Q384:Q397)+SUM(V384:V397)+SUM(X384:X397)+SUM(Y384:Y397)</f>
        <v>14.959999999999999</v>
      </c>
      <c r="K394" s="63"/>
      <c r="L394" s="64">
        <f>SUM(U384:U397)+SUM(W384:W397)+SUM(Z384:Z397)+SUM(AA384:AA397)</f>
        <v>450</v>
      </c>
    </row>
    <row r="395" spans="1:56" ht="28.5" x14ac:dyDescent="0.2">
      <c r="A395" s="59"/>
      <c r="B395" s="59" t="s">
        <v>687</v>
      </c>
      <c r="C395" s="59" t="s">
        <v>684</v>
      </c>
      <c r="D395" s="60" t="s">
        <v>642</v>
      </c>
      <c r="E395" s="61">
        <f>Source!BZ67</f>
        <v>108</v>
      </c>
      <c r="F395" s="61">
        <f>ROUND(0.9,7)</f>
        <v>0.9</v>
      </c>
      <c r="G395" s="61">
        <f>Source!AT67</f>
        <v>97.2</v>
      </c>
      <c r="H395" s="62"/>
      <c r="I395" s="63"/>
      <c r="J395" s="62">
        <f>SUM(AG384:AG397)</f>
        <v>14.54</v>
      </c>
      <c r="K395" s="63"/>
      <c r="L395" s="64">
        <f>SUM(AH384:AH397)</f>
        <v>437</v>
      </c>
    </row>
    <row r="396" spans="1:56" ht="28.5" x14ac:dyDescent="0.2">
      <c r="A396" s="59"/>
      <c r="B396" s="59" t="s">
        <v>688</v>
      </c>
      <c r="C396" s="59" t="s">
        <v>685</v>
      </c>
      <c r="D396" s="60" t="s">
        <v>642</v>
      </c>
      <c r="E396" s="61">
        <f>Source!CA67</f>
        <v>55</v>
      </c>
      <c r="F396" s="61">
        <f>ROUND(0.85,7)</f>
        <v>0.85</v>
      </c>
      <c r="G396" s="61">
        <f>Source!AU67</f>
        <v>46.75</v>
      </c>
      <c r="H396" s="62"/>
      <c r="I396" s="63"/>
      <c r="J396" s="62">
        <f>SUM(AI384:AI397)</f>
        <v>6.99</v>
      </c>
      <c r="K396" s="63"/>
      <c r="L396" s="64">
        <f>SUM(AJ384:AJ397)</f>
        <v>210</v>
      </c>
    </row>
    <row r="397" spans="1:56" ht="15" x14ac:dyDescent="0.25">
      <c r="A397" s="65"/>
      <c r="B397" s="65"/>
      <c r="C397" s="109" t="s">
        <v>644</v>
      </c>
      <c r="D397" s="109"/>
      <c r="E397" s="109"/>
      <c r="F397" s="109"/>
      <c r="G397" s="109"/>
      <c r="H397" s="109"/>
      <c r="I397" s="109">
        <f>J387+J388+J390+J395+J396</f>
        <v>226.84</v>
      </c>
      <c r="J397" s="109"/>
      <c r="K397" s="65"/>
      <c r="L397" s="65"/>
      <c r="O397" s="40">
        <f>I397</f>
        <v>226.84</v>
      </c>
      <c r="P397">
        <f>K397</f>
        <v>0</v>
      </c>
      <c r="Q397" s="40">
        <f>J387</f>
        <v>14.92</v>
      </c>
      <c r="R397" s="40">
        <f>J387</f>
        <v>14.92</v>
      </c>
      <c r="U397" s="41">
        <f>L387</f>
        <v>449</v>
      </c>
      <c r="X397" s="40">
        <f>J389</f>
        <v>0.04</v>
      </c>
      <c r="Z397" s="41">
        <f>L389</f>
        <v>1</v>
      </c>
      <c r="AB397" s="40">
        <f>J388</f>
        <v>0.73</v>
      </c>
      <c r="AD397" s="41">
        <f>L388</f>
        <v>0</v>
      </c>
      <c r="AF397" s="40">
        <f>J390</f>
        <v>189.66</v>
      </c>
      <c r="AN397">
        <f>IF(Source!BI67&lt;=1,J387+J388+J390+J395+J396, 0)</f>
        <v>226.84</v>
      </c>
      <c r="AO397">
        <f>IF(Source!BI67&lt;=1,J390, 0)</f>
        <v>189.66</v>
      </c>
      <c r="AP397">
        <f>IF(Source!BI67&lt;=1,J388, 0)</f>
        <v>0.73</v>
      </c>
      <c r="AQ397">
        <f>IF(Source!BI67&lt;=1,J387, 0)</f>
        <v>14.92</v>
      </c>
      <c r="AX397">
        <f>IF(Source!BI67=2,J387+J388+J390+J395+J396, 0)</f>
        <v>0</v>
      </c>
      <c r="AY397">
        <f>IF(Source!BI67=2,J390, 0)</f>
        <v>0</v>
      </c>
      <c r="AZ397">
        <f>IF(Source!BI67=2,J388, 0)</f>
        <v>0</v>
      </c>
      <c r="BA397">
        <f>IF(Source!BI67=2,J387, 0)</f>
        <v>0</v>
      </c>
    </row>
    <row r="398" spans="1:56" ht="42.75" x14ac:dyDescent="0.2">
      <c r="A398" s="59">
        <v>41</v>
      </c>
      <c r="B398" s="59" t="str">
        <f>Source!F68</f>
        <v>58-23-1</v>
      </c>
      <c r="C398" s="59" t="str">
        <f>Source!G68</f>
        <v>Установка стальной гильзы и фартука при обделке мест примыкания мягкой кровли</v>
      </c>
      <c r="D398" s="60" t="str">
        <f>Source!H68</f>
        <v>1 МEСТО</v>
      </c>
      <c r="E398" s="61">
        <f>Source!K68</f>
        <v>7</v>
      </c>
      <c r="F398" s="61"/>
      <c r="G398" s="61">
        <f>Source!I68</f>
        <v>7</v>
      </c>
      <c r="H398" s="62"/>
      <c r="I398" s="63"/>
      <c r="J398" s="62"/>
      <c r="K398" s="63"/>
      <c r="L398" s="64"/>
      <c r="AG398">
        <f>Source!X68</f>
        <v>457.82</v>
      </c>
      <c r="AH398">
        <f>Source!HK68</f>
        <v>13775</v>
      </c>
      <c r="AI398">
        <f>Source!Y68</f>
        <v>234</v>
      </c>
      <c r="AJ398">
        <f>Source!HL68</f>
        <v>7041</v>
      </c>
      <c r="AS398">
        <f>IF(Source!BI68&lt;=1,AH398, 0)</f>
        <v>13775</v>
      </c>
      <c r="AT398">
        <f>IF(Source!BI68&lt;=1,AJ398, 0)</f>
        <v>7041</v>
      </c>
      <c r="BC398">
        <f>IF(Source!BI68=2,AH398, 0)</f>
        <v>0</v>
      </c>
      <c r="BD398">
        <f>IF(Source!BI68=2,AJ398, 0)</f>
        <v>0</v>
      </c>
    </row>
    <row r="399" spans="1:56" x14ac:dyDescent="0.2">
      <c r="A399" s="65"/>
      <c r="B399" s="65"/>
      <c r="C399" s="65"/>
      <c r="D399" s="65"/>
      <c r="E399" s="65"/>
      <c r="F399" s="65"/>
      <c r="G399" s="65"/>
      <c r="H399" s="65"/>
      <c r="I399" s="65"/>
      <c r="J399" s="65"/>
      <c r="K399" s="65"/>
      <c r="L399" s="65"/>
    </row>
    <row r="400" spans="1:56" ht="14.25" x14ac:dyDescent="0.2">
      <c r="A400" s="59"/>
      <c r="B400" s="67">
        <v>1</v>
      </c>
      <c r="C400" s="59" t="s">
        <v>635</v>
      </c>
      <c r="D400" s="60"/>
      <c r="E400" s="61"/>
      <c r="F400" s="61"/>
      <c r="G400" s="61"/>
      <c r="H400" s="62">
        <f>Source!AO68</f>
        <v>72.67</v>
      </c>
      <c r="I400" s="63"/>
      <c r="J400" s="62">
        <f>ROUND(Source!AF68*Source!I68, 2)</f>
        <v>508.69</v>
      </c>
      <c r="K400" s="63">
        <f>IF(Source!BA68&lt;&gt; 0, Source!BA68, 1)</f>
        <v>30.09</v>
      </c>
      <c r="L400" s="64">
        <f>Source!HJ68</f>
        <v>15306</v>
      </c>
    </row>
    <row r="401" spans="1:56" ht="14.25" x14ac:dyDescent="0.2">
      <c r="A401" s="59"/>
      <c r="B401" s="67">
        <v>3</v>
      </c>
      <c r="C401" s="59" t="s">
        <v>636</v>
      </c>
      <c r="D401" s="60"/>
      <c r="E401" s="61"/>
      <c r="F401" s="61"/>
      <c r="G401" s="61"/>
      <c r="H401" s="62">
        <f>Source!AM68</f>
        <v>7.71</v>
      </c>
      <c r="I401" s="63"/>
      <c r="J401" s="62">
        <f>ROUND(Source!AD68*Source!I68, 2)</f>
        <v>53.97</v>
      </c>
      <c r="K401" s="63"/>
      <c r="L401" s="64"/>
    </row>
    <row r="402" spans="1:56" ht="14.25" x14ac:dyDescent="0.2">
      <c r="A402" s="59"/>
      <c r="B402" s="67">
        <v>4</v>
      </c>
      <c r="C402" s="59" t="s">
        <v>654</v>
      </c>
      <c r="D402" s="60"/>
      <c r="E402" s="61"/>
      <c r="F402" s="61"/>
      <c r="G402" s="61"/>
      <c r="H402" s="62">
        <f>Source!AL68</f>
        <v>624.97</v>
      </c>
      <c r="I402" s="63"/>
      <c r="J402" s="62">
        <f>ROUND(Source!AC68*Source!I68, 2)</f>
        <v>4374.79</v>
      </c>
      <c r="K402" s="63"/>
      <c r="L402" s="64"/>
    </row>
    <row r="403" spans="1:56" ht="14.25" x14ac:dyDescent="0.2">
      <c r="A403" s="59"/>
      <c r="B403" s="59"/>
      <c r="C403" s="59" t="s">
        <v>637</v>
      </c>
      <c r="D403" s="60" t="s">
        <v>638</v>
      </c>
      <c r="E403" s="61">
        <f>Source!AQ68</f>
        <v>8.83</v>
      </c>
      <c r="F403" s="61"/>
      <c r="G403" s="61">
        <f>ROUND(Source!U68, 7)</f>
        <v>61.81</v>
      </c>
      <c r="H403" s="62"/>
      <c r="I403" s="63"/>
      <c r="J403" s="62"/>
      <c r="K403" s="63"/>
      <c r="L403" s="64"/>
    </row>
    <row r="404" spans="1:56" ht="14.25" x14ac:dyDescent="0.2">
      <c r="A404" s="59"/>
      <c r="B404" s="59"/>
      <c r="C404" s="59" t="s">
        <v>639</v>
      </c>
      <c r="D404" s="60"/>
      <c r="E404" s="61"/>
      <c r="F404" s="61"/>
      <c r="G404" s="61"/>
      <c r="H404" s="62">
        <f>H400+H401+H402</f>
        <v>705.35</v>
      </c>
      <c r="I404" s="63"/>
      <c r="J404" s="62">
        <f>J400+J401+J402</f>
        <v>4937.45</v>
      </c>
      <c r="K404" s="63"/>
      <c r="L404" s="64"/>
    </row>
    <row r="405" spans="1:56" ht="14.25" x14ac:dyDescent="0.2">
      <c r="A405" s="59"/>
      <c r="B405" s="59"/>
      <c r="C405" s="59" t="s">
        <v>640</v>
      </c>
      <c r="D405" s="60"/>
      <c r="E405" s="61"/>
      <c r="F405" s="61"/>
      <c r="G405" s="61"/>
      <c r="H405" s="62"/>
      <c r="I405" s="63"/>
      <c r="J405" s="62">
        <f>SUM(Q398:Q408)+SUM(V398:V408)+SUM(X398:X408)+SUM(Y398:Y408)</f>
        <v>508.69</v>
      </c>
      <c r="K405" s="63"/>
      <c r="L405" s="64">
        <f>SUM(U398:U408)+SUM(W398:W408)+SUM(Z398:Z408)+SUM(AA398:AA408)</f>
        <v>15306</v>
      </c>
    </row>
    <row r="406" spans="1:56" ht="14.25" x14ac:dyDescent="0.2">
      <c r="A406" s="59"/>
      <c r="B406" s="59" t="s">
        <v>198</v>
      </c>
      <c r="C406" s="59" t="s">
        <v>680</v>
      </c>
      <c r="D406" s="60" t="s">
        <v>642</v>
      </c>
      <c r="E406" s="61">
        <f>Source!BZ68</f>
        <v>90</v>
      </c>
      <c r="F406" s="61"/>
      <c r="G406" s="61">
        <f>Source!AT68</f>
        <v>90</v>
      </c>
      <c r="H406" s="62"/>
      <c r="I406" s="63"/>
      <c r="J406" s="62">
        <f>SUM(AG398:AG408)</f>
        <v>457.82</v>
      </c>
      <c r="K406" s="63"/>
      <c r="L406" s="64">
        <f>SUM(AH398:AH408)</f>
        <v>13775</v>
      </c>
    </row>
    <row r="407" spans="1:56" ht="14.25" x14ac:dyDescent="0.2">
      <c r="A407" s="59"/>
      <c r="B407" s="59" t="s">
        <v>199</v>
      </c>
      <c r="C407" s="59" t="s">
        <v>681</v>
      </c>
      <c r="D407" s="60" t="s">
        <v>642</v>
      </c>
      <c r="E407" s="61">
        <f>Source!CA68</f>
        <v>46</v>
      </c>
      <c r="F407" s="61"/>
      <c r="G407" s="61">
        <f>Source!AU68</f>
        <v>46</v>
      </c>
      <c r="H407" s="62"/>
      <c r="I407" s="63"/>
      <c r="J407" s="62">
        <f>SUM(AI398:AI408)</f>
        <v>234</v>
      </c>
      <c r="K407" s="63"/>
      <c r="L407" s="64">
        <f>SUM(AJ398:AJ408)</f>
        <v>7041</v>
      </c>
    </row>
    <row r="408" spans="1:56" ht="15" x14ac:dyDescent="0.25">
      <c r="A408" s="65"/>
      <c r="B408" s="65"/>
      <c r="C408" s="109" t="s">
        <v>644</v>
      </c>
      <c r="D408" s="109"/>
      <c r="E408" s="109"/>
      <c r="F408" s="109"/>
      <c r="G408" s="109"/>
      <c r="H408" s="109"/>
      <c r="I408" s="109">
        <f>J400+J401+J402+J406+J407</f>
        <v>5629.2699999999995</v>
      </c>
      <c r="J408" s="109"/>
      <c r="K408" s="65"/>
      <c r="L408" s="65"/>
      <c r="O408" s="40">
        <f>I408</f>
        <v>5629.2699999999995</v>
      </c>
      <c r="P408">
        <f>K408</f>
        <v>0</v>
      </c>
      <c r="Q408" s="40">
        <f>J400</f>
        <v>508.69</v>
      </c>
      <c r="R408" s="40">
        <f>J400</f>
        <v>508.69</v>
      </c>
      <c r="U408" s="41">
        <f>L400</f>
        <v>15306</v>
      </c>
      <c r="X408">
        <f>0</f>
        <v>0</v>
      </c>
      <c r="Z408">
        <f>0</f>
        <v>0</v>
      </c>
      <c r="AB408" s="40">
        <f>J401</f>
        <v>53.97</v>
      </c>
      <c r="AD408" s="41">
        <f>L401</f>
        <v>0</v>
      </c>
      <c r="AF408" s="40">
        <f>J402</f>
        <v>4374.79</v>
      </c>
      <c r="AN408">
        <f>IF(Source!BI68&lt;=1,J400+J401+J402+J406+J407, 0)</f>
        <v>5629.2699999999995</v>
      </c>
      <c r="AO408">
        <f>IF(Source!BI68&lt;=1,J402, 0)</f>
        <v>4374.79</v>
      </c>
      <c r="AP408">
        <f>IF(Source!BI68&lt;=1,J401, 0)</f>
        <v>53.97</v>
      </c>
      <c r="AQ408">
        <f>IF(Source!BI68&lt;=1,J400, 0)</f>
        <v>508.69</v>
      </c>
      <c r="AX408">
        <f>IF(Source!BI68=2,J400+J401+J402+J406+J407, 0)</f>
        <v>0</v>
      </c>
      <c r="AY408">
        <f>IF(Source!BI68=2,J402, 0)</f>
        <v>0</v>
      </c>
      <c r="AZ408">
        <f>IF(Source!BI68=2,J401, 0)</f>
        <v>0</v>
      </c>
      <c r="BA408">
        <f>IF(Source!BI68=2,J400, 0)</f>
        <v>0</v>
      </c>
    </row>
    <row r="409" spans="1:56" ht="144.75" x14ac:dyDescent="0.2">
      <c r="A409" s="59">
        <v>42</v>
      </c>
      <c r="B409" s="59" t="str">
        <f>Source!F69</f>
        <v>12-01-010-1</v>
      </c>
      <c r="C409" s="59" t="s">
        <v>692</v>
      </c>
      <c r="D409" s="60" t="str">
        <f>Source!H69</f>
        <v>100 м2 покрытия</v>
      </c>
      <c r="E409" s="61">
        <f>Source!K69</f>
        <v>0.52559999999999996</v>
      </c>
      <c r="F409" s="61"/>
      <c r="G409" s="61">
        <f>Source!I69</f>
        <v>0.52559999999999996</v>
      </c>
      <c r="H409" s="62"/>
      <c r="I409" s="63"/>
      <c r="J409" s="62"/>
      <c r="K409" s="63"/>
      <c r="L409" s="64"/>
      <c r="AG409">
        <f>Source!X69</f>
        <v>551.9</v>
      </c>
      <c r="AH409">
        <f>Source!HK69</f>
        <v>16606</v>
      </c>
      <c r="AI409">
        <f>Source!Y69</f>
        <v>272.57</v>
      </c>
      <c r="AJ409">
        <f>Source!HL69</f>
        <v>8202</v>
      </c>
      <c r="AS409">
        <f>IF(Source!BI69&lt;=1,AH409, 0)</f>
        <v>16606</v>
      </c>
      <c r="AT409">
        <f>IF(Source!BI69&lt;=1,AJ409, 0)</f>
        <v>8202</v>
      </c>
      <c r="BC409">
        <f>IF(Source!BI69=2,AH409, 0)</f>
        <v>0</v>
      </c>
      <c r="BD409">
        <f>IF(Source!BI69=2,AJ409, 0)</f>
        <v>0</v>
      </c>
    </row>
    <row r="410" spans="1:56" ht="165.75" x14ac:dyDescent="0.2">
      <c r="A410" s="65"/>
      <c r="B410" s="68" t="str">
        <f>Source!EO69</f>
        <v>Поправка: М-ка 421/пр 04.08.20 п.58 п.п. б)</v>
      </c>
      <c r="C410" s="68" t="str">
        <f>Source!CN69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410" s="65"/>
      <c r="E410" s="65"/>
      <c r="F410" s="65"/>
      <c r="G410" s="65"/>
      <c r="H410" s="65"/>
      <c r="I410" s="65"/>
      <c r="J410" s="65"/>
      <c r="K410" s="65"/>
      <c r="L410" s="65"/>
    </row>
    <row r="411" spans="1:56" x14ac:dyDescent="0.2">
      <c r="A411" s="65"/>
      <c r="B411" s="65"/>
      <c r="C411" s="66" t="str">
        <f>"Объем: "&amp;Source!K69&amp;"=52,56/"&amp;"100"</f>
        <v>Объем: 0,5256=52,56/100</v>
      </c>
      <c r="D411" s="65"/>
      <c r="E411" s="65"/>
      <c r="F411" s="65"/>
      <c r="G411" s="65"/>
      <c r="H411" s="65"/>
      <c r="I411" s="65"/>
      <c r="J411" s="65"/>
      <c r="K411" s="65"/>
      <c r="L411" s="65"/>
    </row>
    <row r="412" spans="1:56" ht="14.25" x14ac:dyDescent="0.2">
      <c r="A412" s="59"/>
      <c r="B412" s="67">
        <v>1</v>
      </c>
      <c r="C412" s="59" t="s">
        <v>635</v>
      </c>
      <c r="D412" s="60"/>
      <c r="E412" s="61"/>
      <c r="F412" s="61"/>
      <c r="G412" s="61"/>
      <c r="H412" s="62">
        <f>Source!AO69</f>
        <v>927.93</v>
      </c>
      <c r="I412" s="63">
        <f>ROUND(1.15,7)</f>
        <v>1.1499999999999999</v>
      </c>
      <c r="J412" s="62">
        <f>ROUND(Source!AF69*Source!I69, 2)</f>
        <v>560.88</v>
      </c>
      <c r="K412" s="63">
        <f>IF(Source!BA69&lt;&gt; 0, Source!BA69, 1)</f>
        <v>30.09</v>
      </c>
      <c r="L412" s="64">
        <f>Source!HJ69</f>
        <v>16877</v>
      </c>
    </row>
    <row r="413" spans="1:56" ht="14.25" x14ac:dyDescent="0.2">
      <c r="A413" s="59"/>
      <c r="B413" s="67">
        <v>3</v>
      </c>
      <c r="C413" s="59" t="s">
        <v>636</v>
      </c>
      <c r="D413" s="60"/>
      <c r="E413" s="61"/>
      <c r="F413" s="61"/>
      <c r="G413" s="61"/>
      <c r="H413" s="62">
        <f>Source!AM69</f>
        <v>23.6</v>
      </c>
      <c r="I413" s="63">
        <f>ROUND(1.25,7)</f>
        <v>1.25</v>
      </c>
      <c r="J413" s="62">
        <f>ROUND(Source!AD69*Source!I69, 2)</f>
        <v>15.51</v>
      </c>
      <c r="K413" s="63"/>
      <c r="L413" s="64"/>
    </row>
    <row r="414" spans="1:56" ht="14.25" x14ac:dyDescent="0.2">
      <c r="A414" s="59"/>
      <c r="B414" s="67">
        <v>2</v>
      </c>
      <c r="C414" s="59" t="s">
        <v>646</v>
      </c>
      <c r="D414" s="60"/>
      <c r="E414" s="61"/>
      <c r="F414" s="61"/>
      <c r="G414" s="61"/>
      <c r="H414" s="62">
        <f>Source!AN69</f>
        <v>2.61</v>
      </c>
      <c r="I414" s="63">
        <f>ROUND(1.25,7)</f>
        <v>1.25</v>
      </c>
      <c r="J414" s="69">
        <f>ROUND(Source!AE69*Source!I69, 2)</f>
        <v>1.71</v>
      </c>
      <c r="K414" s="63">
        <f>IF(Source!BS69&lt;&gt; 0, Source!BS69, 1)</f>
        <v>30.09</v>
      </c>
      <c r="L414" s="70">
        <f>Source!HI69</f>
        <v>51</v>
      </c>
    </row>
    <row r="415" spans="1:56" ht="14.25" x14ac:dyDescent="0.2">
      <c r="A415" s="59"/>
      <c r="B415" s="67">
        <v>4</v>
      </c>
      <c r="C415" s="59" t="s">
        <v>654</v>
      </c>
      <c r="D415" s="60"/>
      <c r="E415" s="61"/>
      <c r="F415" s="61"/>
      <c r="G415" s="61"/>
      <c r="H415" s="62">
        <f>Source!AL69</f>
        <v>9655.7000000000007</v>
      </c>
      <c r="I415" s="63"/>
      <c r="J415" s="62">
        <f>ROUND(Source!AC69*Source!I69, 2)</f>
        <v>5075.04</v>
      </c>
      <c r="K415" s="63"/>
      <c r="L415" s="64"/>
    </row>
    <row r="416" spans="1:56" ht="14.25" x14ac:dyDescent="0.2">
      <c r="A416" s="59"/>
      <c r="B416" s="59"/>
      <c r="C416" s="59" t="s">
        <v>637</v>
      </c>
      <c r="D416" s="60" t="s">
        <v>638</v>
      </c>
      <c r="E416" s="61">
        <f>Source!AQ69</f>
        <v>112.75</v>
      </c>
      <c r="F416" s="61">
        <f>ROUND(1.15,7)</f>
        <v>1.1499999999999999</v>
      </c>
      <c r="G416" s="61">
        <f>ROUND(Source!U69, 7)</f>
        <v>68.15061</v>
      </c>
      <c r="H416" s="62"/>
      <c r="I416" s="63"/>
      <c r="J416" s="62"/>
      <c r="K416" s="63"/>
      <c r="L416" s="64"/>
    </row>
    <row r="417" spans="1:95" ht="14.25" x14ac:dyDescent="0.2">
      <c r="A417" s="59"/>
      <c r="B417" s="59"/>
      <c r="C417" s="59" t="s">
        <v>647</v>
      </c>
      <c r="D417" s="60" t="s">
        <v>638</v>
      </c>
      <c r="E417" s="61">
        <f>Source!AR69</f>
        <v>0.2</v>
      </c>
      <c r="F417" s="61">
        <f>ROUND(1.25,7)</f>
        <v>1.25</v>
      </c>
      <c r="G417" s="61">
        <f>ROUND(Source!V69, 7)</f>
        <v>0.13139999999999999</v>
      </c>
      <c r="H417" s="62"/>
      <c r="I417" s="63"/>
      <c r="J417" s="62"/>
      <c r="K417" s="63"/>
      <c r="L417" s="64"/>
    </row>
    <row r="418" spans="1:95" ht="14.25" x14ac:dyDescent="0.2">
      <c r="A418" s="59"/>
      <c r="B418" s="59"/>
      <c r="C418" s="59" t="s">
        <v>639</v>
      </c>
      <c r="D418" s="60"/>
      <c r="E418" s="61"/>
      <c r="F418" s="61"/>
      <c r="G418" s="61"/>
      <c r="H418" s="62">
        <f>H412+H413+H415</f>
        <v>10607.230000000001</v>
      </c>
      <c r="I418" s="63"/>
      <c r="J418" s="62">
        <f>J412+J413+J415</f>
        <v>5651.43</v>
      </c>
      <c r="K418" s="63"/>
      <c r="L418" s="64"/>
    </row>
    <row r="419" spans="1:95" ht="14.25" x14ac:dyDescent="0.2">
      <c r="A419" s="59"/>
      <c r="B419" s="59"/>
      <c r="C419" s="59" t="s">
        <v>640</v>
      </c>
      <c r="D419" s="60"/>
      <c r="E419" s="61"/>
      <c r="F419" s="61"/>
      <c r="G419" s="61"/>
      <c r="H419" s="62"/>
      <c r="I419" s="63"/>
      <c r="J419" s="62">
        <f>SUM(Q409:Q422)+SUM(V409:V422)+SUM(X409:X422)+SUM(Y409:Y422)</f>
        <v>562.59</v>
      </c>
      <c r="K419" s="63"/>
      <c r="L419" s="64">
        <f>SUM(U409:U422)+SUM(W409:W422)+SUM(Z409:Z422)+SUM(AA409:AA422)</f>
        <v>16928</v>
      </c>
    </row>
    <row r="420" spans="1:95" ht="28.5" x14ac:dyDescent="0.2">
      <c r="A420" s="59"/>
      <c r="B420" s="59" t="s">
        <v>658</v>
      </c>
      <c r="C420" s="59" t="s">
        <v>648</v>
      </c>
      <c r="D420" s="60" t="s">
        <v>642</v>
      </c>
      <c r="E420" s="61">
        <f>Source!BZ69</f>
        <v>109</v>
      </c>
      <c r="F420" s="61">
        <f>ROUND(0.9,7)</f>
        <v>0.9</v>
      </c>
      <c r="G420" s="61">
        <f>Source!AT69</f>
        <v>98.1</v>
      </c>
      <c r="H420" s="62"/>
      <c r="I420" s="63"/>
      <c r="J420" s="62">
        <f>SUM(AG409:AG422)</f>
        <v>551.9</v>
      </c>
      <c r="K420" s="63"/>
      <c r="L420" s="64">
        <f>SUM(AH409:AH422)</f>
        <v>16606</v>
      </c>
    </row>
    <row r="421" spans="1:95" ht="28.5" x14ac:dyDescent="0.2">
      <c r="A421" s="59"/>
      <c r="B421" s="59" t="s">
        <v>659</v>
      </c>
      <c r="C421" s="59" t="s">
        <v>649</v>
      </c>
      <c r="D421" s="60" t="s">
        <v>642</v>
      </c>
      <c r="E421" s="61">
        <f>Source!CA69</f>
        <v>57</v>
      </c>
      <c r="F421" s="61">
        <f>ROUND(0.85,7)</f>
        <v>0.85</v>
      </c>
      <c r="G421" s="61">
        <f>Source!AU69</f>
        <v>48.45</v>
      </c>
      <c r="H421" s="62"/>
      <c r="I421" s="63"/>
      <c r="J421" s="62">
        <f>SUM(AI409:AI422)</f>
        <v>272.57</v>
      </c>
      <c r="K421" s="63"/>
      <c r="L421" s="64">
        <f>SUM(AJ409:AJ422)</f>
        <v>8202</v>
      </c>
    </row>
    <row r="422" spans="1:95" ht="15" x14ac:dyDescent="0.25">
      <c r="A422" s="65"/>
      <c r="B422" s="65"/>
      <c r="C422" s="109" t="s">
        <v>644</v>
      </c>
      <c r="D422" s="109"/>
      <c r="E422" s="109"/>
      <c r="F422" s="109"/>
      <c r="G422" s="109"/>
      <c r="H422" s="109"/>
      <c r="I422" s="109">
        <f>J412+J413+J415+J420+J421</f>
        <v>6475.9</v>
      </c>
      <c r="J422" s="109"/>
      <c r="K422" s="65"/>
      <c r="L422" s="65"/>
      <c r="O422" s="40">
        <f>I422</f>
        <v>6475.9</v>
      </c>
      <c r="P422">
        <f>K422</f>
        <v>0</v>
      </c>
      <c r="Q422" s="40">
        <f>J412</f>
        <v>560.88</v>
      </c>
      <c r="R422" s="40">
        <f>J412</f>
        <v>560.88</v>
      </c>
      <c r="U422" s="41">
        <f>L412</f>
        <v>16877</v>
      </c>
      <c r="X422" s="40">
        <f>J414</f>
        <v>1.71</v>
      </c>
      <c r="Z422" s="41">
        <f>L414</f>
        <v>51</v>
      </c>
      <c r="AB422" s="40">
        <f>J413</f>
        <v>15.51</v>
      </c>
      <c r="AD422" s="41">
        <f>L413</f>
        <v>0</v>
      </c>
      <c r="AF422" s="40">
        <f>J415</f>
        <v>5075.04</v>
      </c>
      <c r="AN422">
        <f>IF(Source!BI69&lt;=1,J412+J413+J415+J420+J421, 0)</f>
        <v>6475.9</v>
      </c>
      <c r="AO422">
        <f>IF(Source!BI69&lt;=1,J415, 0)</f>
        <v>5075.04</v>
      </c>
      <c r="AP422">
        <f>IF(Source!BI69&lt;=1,J413, 0)</f>
        <v>15.51</v>
      </c>
      <c r="AQ422">
        <f>IF(Source!BI69&lt;=1,J412, 0)</f>
        <v>560.88</v>
      </c>
      <c r="AX422">
        <f>IF(Source!BI69=2,J412+J413+J415+J420+J421, 0)</f>
        <v>0</v>
      </c>
      <c r="AY422">
        <f>IF(Source!BI69=2,J415, 0)</f>
        <v>0</v>
      </c>
      <c r="AZ422">
        <f>IF(Source!BI69=2,J413, 0)</f>
        <v>0</v>
      </c>
      <c r="BA422">
        <f>IF(Source!BI69=2,J412, 0)</f>
        <v>0</v>
      </c>
    </row>
    <row r="423" spans="1:95" ht="28.5" x14ac:dyDescent="0.2">
      <c r="A423" s="59">
        <v>43</v>
      </c>
      <c r="B423" s="59" t="str">
        <f>Source!F70</f>
        <v>101-1875</v>
      </c>
      <c r="C423" s="59" t="str">
        <f>Source!G70</f>
        <v>Сталь листовая оцинкованная толщиной листа 0,7 мм</v>
      </c>
      <c r="D423" s="60" t="str">
        <f>Source!H70</f>
        <v>т</v>
      </c>
      <c r="E423" s="61">
        <f>Source!K70</f>
        <v>-0.41099999999999998</v>
      </c>
      <c r="F423" s="61"/>
      <c r="G423" s="61">
        <f>Source!I70</f>
        <v>-0.41099999999999998</v>
      </c>
      <c r="H423" s="62">
        <f>Source!AL70</f>
        <v>12167.44</v>
      </c>
      <c r="I423" s="63"/>
      <c r="J423" s="62">
        <f>ROUND(Source!AC70*Source!I70, 2)</f>
        <v>-5000.82</v>
      </c>
      <c r="K423" s="63"/>
      <c r="L423" s="64"/>
      <c r="AG423">
        <f>Source!X70</f>
        <v>0</v>
      </c>
      <c r="AH423">
        <f>Source!HK70</f>
        <v>0</v>
      </c>
      <c r="AI423">
        <f>Source!Y70</f>
        <v>0</v>
      </c>
      <c r="AJ423">
        <f>Source!HL70</f>
        <v>0</v>
      </c>
      <c r="AS423">
        <f>IF(Source!BI70&lt;=1,AH423, 0)</f>
        <v>0</v>
      </c>
      <c r="AT423">
        <f>IF(Source!BI70&lt;=1,AJ423, 0)</f>
        <v>0</v>
      </c>
      <c r="BC423">
        <f>IF(Source!BI70=2,AH423, 0)</f>
        <v>0</v>
      </c>
      <c r="BD423">
        <f>IF(Source!BI70=2,AJ423, 0)</f>
        <v>0</v>
      </c>
    </row>
    <row r="424" spans="1:95" ht="165.75" x14ac:dyDescent="0.2">
      <c r="A424" s="65"/>
      <c r="B424" s="68" t="str">
        <f>Source!EO70</f>
        <v>Поправка: М-ка 421/пр 04.08.20 п.58 п.п. б)</v>
      </c>
      <c r="C424" s="68" t="str">
        <f>Source!CN70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424" s="65"/>
      <c r="E424" s="65"/>
      <c r="F424" s="65"/>
      <c r="G424" s="65"/>
      <c r="H424" s="65"/>
      <c r="I424" s="65"/>
      <c r="J424" s="65"/>
      <c r="K424" s="65"/>
      <c r="L424" s="65"/>
    </row>
    <row r="425" spans="1:95" ht="15" x14ac:dyDescent="0.25">
      <c r="A425" s="65"/>
      <c r="B425" s="65"/>
      <c r="C425" s="109" t="s">
        <v>644</v>
      </c>
      <c r="D425" s="109"/>
      <c r="E425" s="109"/>
      <c r="F425" s="109"/>
      <c r="G425" s="109"/>
      <c r="H425" s="109"/>
      <c r="I425" s="109">
        <f>J423</f>
        <v>-5000.82</v>
      </c>
      <c r="J425" s="109"/>
      <c r="K425" s="65"/>
      <c r="L425" s="65"/>
      <c r="O425" s="40">
        <f>I425</f>
        <v>-5000.82</v>
      </c>
      <c r="P425">
        <f>K425</f>
        <v>0</v>
      </c>
      <c r="Q425">
        <f>0</f>
        <v>0</v>
      </c>
      <c r="R425">
        <f>0</f>
        <v>0</v>
      </c>
      <c r="U425">
        <f>0</f>
        <v>0</v>
      </c>
      <c r="X425">
        <f>0</f>
        <v>0</v>
      </c>
      <c r="Z425">
        <f>0</f>
        <v>0</v>
      </c>
      <c r="AB425">
        <f>0</f>
        <v>0</v>
      </c>
      <c r="AD425">
        <f>0</f>
        <v>0</v>
      </c>
      <c r="AF425" s="40">
        <f>I425</f>
        <v>-5000.82</v>
      </c>
      <c r="AN425">
        <f>IF(Source!BI70&lt;=1,J423, 0)</f>
        <v>-5000.82</v>
      </c>
      <c r="AO425">
        <f>IF(Source!BI70&lt;=1,I425, 0)</f>
        <v>-5000.82</v>
      </c>
      <c r="AP425">
        <f>IF(Source!BI70&lt;=1,0, 0)</f>
        <v>0</v>
      </c>
      <c r="AQ425">
        <f>IF(Source!BI70&lt;=1,0, 0)</f>
        <v>0</v>
      </c>
      <c r="AX425">
        <f>IF(Source!BI70=2,J423, 0)</f>
        <v>0</v>
      </c>
      <c r="AY425">
        <f>IF(Source!BI70=2,I425, 0)</f>
        <v>0</v>
      </c>
      <c r="AZ425">
        <f>IF(Source!BI70=2,0, 0)</f>
        <v>0</v>
      </c>
      <c r="BA425">
        <f>IF(Source!BI70=2,0, 0)</f>
        <v>0</v>
      </c>
    </row>
    <row r="426" spans="1:95" ht="28.5" x14ac:dyDescent="0.2">
      <c r="A426" s="59">
        <v>44</v>
      </c>
      <c r="B426" s="59" t="str">
        <f>Source!F71</f>
        <v>101-1706</v>
      </c>
      <c r="C426" s="59" t="str">
        <f>Source!G71</f>
        <v>Сталь листовая оцинкованная толщиной листа 0,5 мм</v>
      </c>
      <c r="D426" s="60" t="str">
        <f>Source!H71</f>
        <v>т</v>
      </c>
      <c r="E426" s="61">
        <f>Source!K71</f>
        <v>0.29699999999999999</v>
      </c>
      <c r="F426" s="61"/>
      <c r="G426" s="61">
        <f>Source!I71</f>
        <v>0.29699999999999999</v>
      </c>
      <c r="H426" s="62">
        <f>Source!AL71</f>
        <v>12167.44</v>
      </c>
      <c r="I426" s="63"/>
      <c r="J426" s="62">
        <f>ROUND(Source!AC71*Source!I71, 2)</f>
        <v>3613.73</v>
      </c>
      <c r="K426" s="63"/>
      <c r="L426" s="64"/>
      <c r="AG426">
        <f>Source!X71</f>
        <v>0</v>
      </c>
      <c r="AH426">
        <f>Source!HK71</f>
        <v>0</v>
      </c>
      <c r="AI426">
        <f>Source!Y71</f>
        <v>0</v>
      </c>
      <c r="AJ426">
        <f>Source!HL71</f>
        <v>0</v>
      </c>
      <c r="AS426">
        <f>IF(Source!BI71&lt;=1,AH426, 0)</f>
        <v>0</v>
      </c>
      <c r="AT426">
        <f>IF(Source!BI71&lt;=1,AJ426, 0)</f>
        <v>0</v>
      </c>
      <c r="BC426">
        <f>IF(Source!BI71=2,AH426, 0)</f>
        <v>0</v>
      </c>
      <c r="BD426">
        <f>IF(Source!BI71=2,AJ426, 0)</f>
        <v>0</v>
      </c>
    </row>
    <row r="427" spans="1:95" x14ac:dyDescent="0.2">
      <c r="A427" s="65"/>
      <c r="B427" s="65"/>
      <c r="C427" s="65"/>
      <c r="D427" s="65"/>
      <c r="E427" s="65"/>
      <c r="F427" s="65"/>
      <c r="G427" s="65"/>
      <c r="H427" s="65"/>
      <c r="I427" s="65"/>
      <c r="J427" s="65"/>
      <c r="K427" s="65"/>
      <c r="L427" s="65"/>
    </row>
    <row r="428" spans="1:95" ht="15" x14ac:dyDescent="0.25">
      <c r="A428" s="65"/>
      <c r="B428" s="65"/>
      <c r="C428" s="109" t="s">
        <v>644</v>
      </c>
      <c r="D428" s="109"/>
      <c r="E428" s="109"/>
      <c r="F428" s="109"/>
      <c r="G428" s="109"/>
      <c r="H428" s="109"/>
      <c r="I428" s="109">
        <f>J426</f>
        <v>3613.73</v>
      </c>
      <c r="J428" s="109"/>
      <c r="K428" s="65"/>
      <c r="L428" s="65"/>
      <c r="O428" s="40">
        <f>I428</f>
        <v>3613.73</v>
      </c>
      <c r="P428">
        <f>K428</f>
        <v>0</v>
      </c>
      <c r="Q428">
        <f>0</f>
        <v>0</v>
      </c>
      <c r="R428">
        <f>0</f>
        <v>0</v>
      </c>
      <c r="U428">
        <f>0</f>
        <v>0</v>
      </c>
      <c r="X428">
        <f>0</f>
        <v>0</v>
      </c>
      <c r="Z428">
        <f>0</f>
        <v>0</v>
      </c>
      <c r="AB428">
        <f>0</f>
        <v>0</v>
      </c>
      <c r="AD428">
        <f>0</f>
        <v>0</v>
      </c>
      <c r="AF428" s="40">
        <f>I428</f>
        <v>3613.73</v>
      </c>
      <c r="AN428">
        <f>IF(Source!BI71&lt;=1,J426, 0)</f>
        <v>3613.73</v>
      </c>
      <c r="AO428">
        <f>IF(Source!BI71&lt;=1,I428, 0)</f>
        <v>3613.73</v>
      </c>
      <c r="AP428">
        <f>IF(Source!BI71&lt;=1,0, 0)</f>
        <v>0</v>
      </c>
      <c r="AQ428">
        <f>IF(Source!BI71&lt;=1,0, 0)</f>
        <v>0</v>
      </c>
      <c r="AX428">
        <f>IF(Source!BI71=2,J426, 0)</f>
        <v>0</v>
      </c>
      <c r="AY428">
        <f>IF(Source!BI71=2,I428, 0)</f>
        <v>0</v>
      </c>
      <c r="AZ428">
        <f>IF(Source!BI71=2,0, 0)</f>
        <v>0</v>
      </c>
      <c r="BA428">
        <f>IF(Source!BI71=2,0, 0)</f>
        <v>0</v>
      </c>
    </row>
    <row r="429" spans="1:95" x14ac:dyDescent="0.2">
      <c r="A429" s="65"/>
      <c r="B429" s="65"/>
      <c r="C429" s="65"/>
      <c r="D429" s="65"/>
      <c r="E429" s="65"/>
      <c r="F429" s="65"/>
      <c r="G429" s="65"/>
      <c r="H429" s="65"/>
      <c r="I429" s="65"/>
      <c r="J429" s="65"/>
      <c r="K429" s="65"/>
      <c r="L429" s="65"/>
    </row>
    <row r="430" spans="1:95" ht="15" x14ac:dyDescent="0.2">
      <c r="A430" s="71"/>
      <c r="B430" s="72"/>
      <c r="C430" s="116" t="s">
        <v>693</v>
      </c>
      <c r="D430" s="116"/>
      <c r="E430" s="116"/>
      <c r="F430" s="116"/>
      <c r="G430" s="116"/>
      <c r="H430" s="116"/>
      <c r="I430" s="73"/>
      <c r="J430" s="74">
        <f>J432+J433+J434+J435</f>
        <v>170225.32</v>
      </c>
      <c r="K430" s="74"/>
      <c r="L430" s="75"/>
      <c r="CQ430" s="47" t="s">
        <v>693</v>
      </c>
    </row>
    <row r="431" spans="1:95" ht="14.25" x14ac:dyDescent="0.2">
      <c r="A431" s="76"/>
      <c r="B431" s="77"/>
      <c r="C431" s="115" t="s">
        <v>694</v>
      </c>
      <c r="D431" s="114"/>
      <c r="E431" s="114"/>
      <c r="F431" s="114"/>
      <c r="G431" s="114"/>
      <c r="H431" s="114"/>
      <c r="I431" s="78"/>
      <c r="J431" s="79"/>
      <c r="K431" s="79"/>
      <c r="L431" s="80"/>
    </row>
    <row r="432" spans="1:95" ht="14.25" x14ac:dyDescent="0.2">
      <c r="A432" s="76"/>
      <c r="B432" s="77"/>
      <c r="C432" s="114" t="s">
        <v>695</v>
      </c>
      <c r="D432" s="114"/>
      <c r="E432" s="114"/>
      <c r="F432" s="114"/>
      <c r="G432" s="114"/>
      <c r="H432" s="114"/>
      <c r="I432" s="78"/>
      <c r="J432" s="79">
        <f>SUM(Q40:Q428)</f>
        <v>18234.509999999995</v>
      </c>
      <c r="K432" s="79"/>
      <c r="L432" s="80"/>
    </row>
    <row r="433" spans="1:56" ht="14.25" x14ac:dyDescent="0.2">
      <c r="A433" s="76"/>
      <c r="B433" s="77"/>
      <c r="C433" s="114" t="s">
        <v>696</v>
      </c>
      <c r="D433" s="114"/>
      <c r="E433" s="114"/>
      <c r="F433" s="114"/>
      <c r="G433" s="114"/>
      <c r="H433" s="114"/>
      <c r="I433" s="78"/>
      <c r="J433" s="79">
        <f>SUM(AB40:AB428)</f>
        <v>8183.670000000001</v>
      </c>
      <c r="K433" s="79"/>
      <c r="L433" s="80"/>
    </row>
    <row r="434" spans="1:56" ht="14.25" x14ac:dyDescent="0.2">
      <c r="A434" s="76"/>
      <c r="B434" s="77"/>
      <c r="C434" s="114" t="s">
        <v>697</v>
      </c>
      <c r="D434" s="114"/>
      <c r="E434" s="114"/>
      <c r="F434" s="114"/>
      <c r="G434" s="114"/>
      <c r="H434" s="114"/>
      <c r="I434" s="78"/>
      <c r="J434" s="79">
        <f>Source!F76-J439</f>
        <v>143807.14000000001</v>
      </c>
      <c r="K434" s="79"/>
      <c r="L434" s="80"/>
    </row>
    <row r="435" spans="1:56" ht="14.25" hidden="1" customHeight="1" x14ac:dyDescent="0.2">
      <c r="A435" s="76"/>
      <c r="B435" s="77"/>
      <c r="C435" s="114" t="s">
        <v>698</v>
      </c>
      <c r="D435" s="114"/>
      <c r="E435" s="114"/>
      <c r="F435" s="114"/>
      <c r="G435" s="114"/>
      <c r="H435" s="114"/>
      <c r="I435" s="78"/>
      <c r="J435" s="79">
        <f>Source!F98</f>
        <v>0</v>
      </c>
      <c r="K435" s="79"/>
      <c r="L435" s="80"/>
    </row>
    <row r="436" spans="1:56" ht="14.25" x14ac:dyDescent="0.2">
      <c r="A436" s="76"/>
      <c r="B436" s="77"/>
      <c r="C436" s="114" t="s">
        <v>699</v>
      </c>
      <c r="D436" s="114"/>
      <c r="E436" s="114"/>
      <c r="F436" s="114"/>
      <c r="G436" s="114"/>
      <c r="H436" s="114"/>
      <c r="I436" s="78"/>
      <c r="J436" s="79">
        <f>SUM(Q40:Q428)+SUM(X40:X428)</f>
        <v>19006.159999999996</v>
      </c>
      <c r="K436" s="79"/>
      <c r="L436" s="80"/>
    </row>
    <row r="437" spans="1:56" ht="14.25" x14ac:dyDescent="0.2">
      <c r="A437" s="76"/>
      <c r="B437" s="77"/>
      <c r="C437" s="114" t="s">
        <v>700</v>
      </c>
      <c r="D437" s="114"/>
      <c r="E437" s="114"/>
      <c r="F437" s="114"/>
      <c r="G437" s="114"/>
      <c r="H437" s="114"/>
      <c r="I437" s="78"/>
      <c r="J437" s="79">
        <f>Source!F99</f>
        <v>18763.62</v>
      </c>
      <c r="K437" s="79"/>
      <c r="L437" s="80"/>
    </row>
    <row r="438" spans="1:56" ht="14.25" x14ac:dyDescent="0.2">
      <c r="A438" s="76"/>
      <c r="B438" s="77"/>
      <c r="C438" s="114" t="s">
        <v>701</v>
      </c>
      <c r="D438" s="114"/>
      <c r="E438" s="114"/>
      <c r="F438" s="114"/>
      <c r="G438" s="114"/>
      <c r="H438" s="114"/>
      <c r="I438" s="78"/>
      <c r="J438" s="79">
        <f>Source!F100</f>
        <v>9738.76</v>
      </c>
      <c r="K438" s="79"/>
      <c r="L438" s="80"/>
    </row>
    <row r="439" spans="1:56" ht="14.25" hidden="1" customHeight="1" x14ac:dyDescent="0.2">
      <c r="A439" s="76"/>
      <c r="B439" s="77"/>
      <c r="C439" s="114" t="s">
        <v>702</v>
      </c>
      <c r="D439" s="114"/>
      <c r="E439" s="114"/>
      <c r="F439" s="114"/>
      <c r="G439" s="114"/>
      <c r="H439" s="114"/>
      <c r="I439" s="78"/>
      <c r="J439" s="79">
        <f>Source!F82</f>
        <v>0</v>
      </c>
      <c r="K439" s="79"/>
      <c r="L439" s="80"/>
    </row>
    <row r="440" spans="1:56" ht="14.25" hidden="1" customHeight="1" x14ac:dyDescent="0.2">
      <c r="A440" s="76"/>
      <c r="B440" s="77"/>
      <c r="C440" s="114" t="s">
        <v>703</v>
      </c>
      <c r="D440" s="114"/>
      <c r="E440" s="114"/>
      <c r="F440" s="114"/>
      <c r="G440" s="114"/>
      <c r="H440" s="114"/>
      <c r="I440" s="78"/>
      <c r="J440" s="79">
        <f>Source!F92</f>
        <v>0</v>
      </c>
      <c r="K440" s="79"/>
      <c r="L440" s="80"/>
    </row>
    <row r="441" spans="1:56" ht="15" x14ac:dyDescent="0.2">
      <c r="A441" s="71"/>
      <c r="B441" s="72"/>
      <c r="C441" s="116" t="s">
        <v>704</v>
      </c>
      <c r="D441" s="116"/>
      <c r="E441" s="116"/>
      <c r="F441" s="116"/>
      <c r="G441" s="116"/>
      <c r="H441" s="116"/>
      <c r="I441" s="73"/>
      <c r="J441" s="74">
        <f>Source!F101</f>
        <v>198727.7</v>
      </c>
      <c r="K441" s="74"/>
      <c r="L441" s="75"/>
    </row>
    <row r="442" spans="1:56" ht="14.25" hidden="1" customHeight="1" x14ac:dyDescent="0.2">
      <c r="A442" s="76"/>
      <c r="B442" s="77"/>
      <c r="C442" s="115" t="s">
        <v>694</v>
      </c>
      <c r="D442" s="114"/>
      <c r="E442" s="114"/>
      <c r="F442" s="114"/>
      <c r="G442" s="114"/>
      <c r="H442" s="114"/>
      <c r="I442" s="78"/>
      <c r="J442" s="79"/>
      <c r="K442" s="79"/>
      <c r="L442" s="80"/>
    </row>
    <row r="443" spans="1:56" ht="14.25" hidden="1" customHeight="1" x14ac:dyDescent="0.2">
      <c r="A443" s="76"/>
      <c r="B443" s="77"/>
      <c r="C443" s="114" t="s">
        <v>705</v>
      </c>
      <c r="D443" s="114"/>
      <c r="E443" s="114"/>
      <c r="F443" s="114"/>
      <c r="G443" s="114"/>
      <c r="H443" s="114"/>
      <c r="I443" s="78"/>
      <c r="J443" s="79"/>
      <c r="K443" s="79"/>
      <c r="L443" s="80">
        <f>SUM(BS40:BS428)</f>
        <v>0</v>
      </c>
    </row>
    <row r="444" spans="1:56" ht="14.25" hidden="1" customHeight="1" x14ac:dyDescent="0.2">
      <c r="A444" s="76"/>
      <c r="B444" s="77"/>
      <c r="C444" s="114" t="s">
        <v>706</v>
      </c>
      <c r="D444" s="114"/>
      <c r="E444" s="114"/>
      <c r="F444" s="114"/>
      <c r="G444" s="114"/>
      <c r="H444" s="114"/>
      <c r="I444" s="78"/>
      <c r="J444" s="79"/>
      <c r="K444" s="79"/>
      <c r="L444" s="80">
        <f>SUM(BT40:BT428)</f>
        <v>0</v>
      </c>
    </row>
    <row r="445" spans="1:56" x14ac:dyDescent="0.2">
      <c r="A445" s="65"/>
      <c r="B445" s="65"/>
      <c r="C445" s="65"/>
      <c r="D445" s="65"/>
      <c r="E445" s="65"/>
      <c r="F445" s="65"/>
      <c r="G445" s="65"/>
      <c r="H445" s="65"/>
      <c r="I445" s="65"/>
      <c r="J445" s="65"/>
      <c r="K445" s="65"/>
      <c r="L445" s="65"/>
    </row>
    <row r="446" spans="1:56" ht="18" x14ac:dyDescent="0.25">
      <c r="A446" s="113" t="s">
        <v>732</v>
      </c>
      <c r="B446" s="113"/>
      <c r="C446" s="113"/>
      <c r="D446" s="113"/>
      <c r="E446" s="113"/>
      <c r="F446" s="113"/>
      <c r="G446" s="113"/>
      <c r="H446" s="113"/>
      <c r="I446" s="113"/>
      <c r="J446" s="113"/>
      <c r="K446" s="113"/>
      <c r="L446" s="113"/>
    </row>
    <row r="447" spans="1:56" ht="57" x14ac:dyDescent="0.2">
      <c r="A447" s="59">
        <v>45</v>
      </c>
      <c r="B447" s="59" t="str">
        <f>Source!F107</f>
        <v>т01-01-001-43</v>
      </c>
      <c r="C447" s="59" t="str">
        <f>Source!G107</f>
        <v>Погрузка при автомобильных перевозках мусора строительного с погрузкой экскаваторами емкостью ковша до 0,5 м3</v>
      </c>
      <c r="D447" s="60" t="str">
        <f>Source!H107</f>
        <v>1 т</v>
      </c>
      <c r="E447" s="61">
        <f>Source!K107</f>
        <v>28.4</v>
      </c>
      <c r="F447" s="61"/>
      <c r="G447" s="61">
        <f>Source!I107</f>
        <v>28.4</v>
      </c>
      <c r="H447" s="62"/>
      <c r="I447" s="63"/>
      <c r="J447" s="62"/>
      <c r="K447" s="63"/>
      <c r="L447" s="64"/>
      <c r="AG447">
        <f>Source!X107</f>
        <v>0</v>
      </c>
      <c r="AH447">
        <f>Source!HK107</f>
        <v>0</v>
      </c>
      <c r="AI447">
        <f>Source!Y107</f>
        <v>0</v>
      </c>
      <c r="AJ447">
        <f>Source!HL107</f>
        <v>0</v>
      </c>
      <c r="AS447">
        <f>IF(Source!BI107&lt;=1,AH447, 0)</f>
        <v>0</v>
      </c>
      <c r="AT447">
        <f>IF(Source!BI107&lt;=1,AJ447, 0)</f>
        <v>0</v>
      </c>
      <c r="BC447">
        <f>IF(Source!BI107=2,AH447, 0)</f>
        <v>0</v>
      </c>
      <c r="BD447">
        <f>IF(Source!BI107=2,AJ447, 0)</f>
        <v>0</v>
      </c>
    </row>
    <row r="448" spans="1:56" x14ac:dyDescent="0.2">
      <c r="A448" s="65"/>
      <c r="B448" s="65"/>
      <c r="C448" s="65"/>
      <c r="D448" s="65"/>
      <c r="E448" s="65"/>
      <c r="F448" s="65"/>
      <c r="G448" s="65"/>
      <c r="H448" s="65"/>
      <c r="I448" s="65"/>
      <c r="J448" s="65"/>
      <c r="K448" s="65"/>
      <c r="L448" s="65"/>
    </row>
    <row r="449" spans="1:95" ht="14.25" x14ac:dyDescent="0.2">
      <c r="A449" s="59"/>
      <c r="B449" s="67">
        <v>3</v>
      </c>
      <c r="C449" s="59" t="s">
        <v>636</v>
      </c>
      <c r="D449" s="60"/>
      <c r="E449" s="61"/>
      <c r="F449" s="61"/>
      <c r="G449" s="61"/>
      <c r="H449" s="62">
        <f>Source!AM107</f>
        <v>2.92</v>
      </c>
      <c r="I449" s="63"/>
      <c r="J449" s="62">
        <f>ROUND(Source!AD107*Source!I107, 2)</f>
        <v>97.13</v>
      </c>
      <c r="K449" s="63"/>
      <c r="L449" s="64"/>
    </row>
    <row r="450" spans="1:95" ht="14.25" x14ac:dyDescent="0.2">
      <c r="A450" s="59"/>
      <c r="B450" s="67">
        <v>2</v>
      </c>
      <c r="C450" s="59" t="s">
        <v>646</v>
      </c>
      <c r="D450" s="60"/>
      <c r="E450" s="61"/>
      <c r="F450" s="61"/>
      <c r="G450" s="61"/>
      <c r="H450" s="62">
        <f>Source!AN107</f>
        <v>0.31</v>
      </c>
      <c r="I450" s="63"/>
      <c r="J450" s="69">
        <f>ROUND(Source!AE107*Source!I107, 2)</f>
        <v>23</v>
      </c>
      <c r="K450" s="63">
        <f>IF(Source!BS107&lt;&gt; 0, Source!BS107, 1)</f>
        <v>30.09</v>
      </c>
      <c r="L450" s="70">
        <f>Source!HI107</f>
        <v>692</v>
      </c>
    </row>
    <row r="451" spans="1:95" ht="14.25" x14ac:dyDescent="0.2">
      <c r="A451" s="59"/>
      <c r="B451" s="59"/>
      <c r="C451" s="59" t="s">
        <v>647</v>
      </c>
      <c r="D451" s="60" t="s">
        <v>638</v>
      </c>
      <c r="E451" s="61">
        <f>Source!AR107</f>
        <v>2.4E-2</v>
      </c>
      <c r="F451" s="61"/>
      <c r="G451" s="61">
        <f>ROUND(Source!V107, 7)</f>
        <v>0.68159999999999998</v>
      </c>
      <c r="H451" s="62"/>
      <c r="I451" s="63"/>
      <c r="J451" s="62"/>
      <c r="K451" s="63"/>
      <c r="L451" s="64"/>
    </row>
    <row r="452" spans="1:95" ht="14.25" x14ac:dyDescent="0.2">
      <c r="A452" s="59"/>
      <c r="B452" s="59"/>
      <c r="C452" s="59" t="s">
        <v>639</v>
      </c>
      <c r="D452" s="60"/>
      <c r="E452" s="61"/>
      <c r="F452" s="61"/>
      <c r="G452" s="61"/>
      <c r="H452" s="62">
        <f>H449</f>
        <v>2.92</v>
      </c>
      <c r="I452" s="63"/>
      <c r="J452" s="62">
        <f>J449</f>
        <v>97.13</v>
      </c>
      <c r="K452" s="63"/>
      <c r="L452" s="64"/>
    </row>
    <row r="453" spans="1:95" ht="14.25" x14ac:dyDescent="0.2">
      <c r="A453" s="59"/>
      <c r="B453" s="59"/>
      <c r="C453" s="59" t="s">
        <v>640</v>
      </c>
      <c r="D453" s="60"/>
      <c r="E453" s="61"/>
      <c r="F453" s="61"/>
      <c r="G453" s="61"/>
      <c r="H453" s="62"/>
      <c r="I453" s="63"/>
      <c r="J453" s="62">
        <f>SUM(Q447:Q454)+SUM(V447:V454)+SUM(X447:X454)+SUM(Y447:Y454)</f>
        <v>23</v>
      </c>
      <c r="K453" s="63"/>
      <c r="L453" s="64">
        <f>SUM(U447:U454)+SUM(W447:W454)+SUM(Z447:Z454)+SUM(AA447:AA454)</f>
        <v>692</v>
      </c>
    </row>
    <row r="454" spans="1:95" ht="15" x14ac:dyDescent="0.25">
      <c r="A454" s="65"/>
      <c r="B454" s="65"/>
      <c r="C454" s="109" t="s">
        <v>644</v>
      </c>
      <c r="D454" s="109"/>
      <c r="E454" s="109"/>
      <c r="F454" s="109"/>
      <c r="G454" s="109"/>
      <c r="H454" s="109"/>
      <c r="I454" s="109">
        <f>J449</f>
        <v>97.13</v>
      </c>
      <c r="J454" s="109"/>
      <c r="K454" s="65"/>
      <c r="L454" s="65"/>
      <c r="O454" s="40">
        <f>I454</f>
        <v>97.13</v>
      </c>
      <c r="P454">
        <f>K454</f>
        <v>0</v>
      </c>
      <c r="R454">
        <f>0</f>
        <v>0</v>
      </c>
      <c r="V454">
        <f>0</f>
        <v>0</v>
      </c>
      <c r="W454">
        <f>0</f>
        <v>0</v>
      </c>
      <c r="Y454" s="40">
        <f>J450</f>
        <v>23</v>
      </c>
      <c r="AA454" s="41">
        <f>L450</f>
        <v>692</v>
      </c>
      <c r="AC454" s="40">
        <f>J449</f>
        <v>97.13</v>
      </c>
      <c r="AE454" s="41">
        <f>L449</f>
        <v>0</v>
      </c>
      <c r="AF454">
        <f>0</f>
        <v>0</v>
      </c>
      <c r="AO454">
        <f>IF(Source!BI107&lt;=1,0, 0)</f>
        <v>0</v>
      </c>
      <c r="AR454">
        <f>IF(Source!BI107&lt;=1,J449, 0)</f>
        <v>97.13</v>
      </c>
      <c r="AY454">
        <f>IF(Source!BI107=2,0, 0)</f>
        <v>0</v>
      </c>
      <c r="BB454">
        <f>IF(Source!BI107=2,J449, 0)</f>
        <v>0</v>
      </c>
      <c r="BI454">
        <f>IF(Source!BI107=3,J449, 0)</f>
        <v>0</v>
      </c>
    </row>
    <row r="455" spans="1:95" ht="57" x14ac:dyDescent="0.2">
      <c r="A455" s="59">
        <v>46</v>
      </c>
      <c r="B455" s="59" t="str">
        <f>Source!F108</f>
        <v>т03-21-001-7</v>
      </c>
      <c r="C455" s="59" t="str">
        <f>Source!G108</f>
        <v>Перевозка грузов I класса автомобилями-самосвалами грузоподъемностью 10 т работающих вне карьера на расстояние до 7 км</v>
      </c>
      <c r="D455" s="60" t="str">
        <f>Source!H108</f>
        <v>1 т</v>
      </c>
      <c r="E455" s="61">
        <f>Source!K108</f>
        <v>28.4</v>
      </c>
      <c r="F455" s="61"/>
      <c r="G455" s="61">
        <f>Source!I108</f>
        <v>28.4</v>
      </c>
      <c r="H455" s="62"/>
      <c r="I455" s="63"/>
      <c r="J455" s="62"/>
      <c r="K455" s="63"/>
      <c r="L455" s="64"/>
      <c r="AG455">
        <f>Source!X108</f>
        <v>0</v>
      </c>
      <c r="AH455">
        <f>Source!HK108</f>
        <v>0</v>
      </c>
      <c r="AI455">
        <f>Source!Y108</f>
        <v>0</v>
      </c>
      <c r="AJ455">
        <f>Source!HL108</f>
        <v>0</v>
      </c>
      <c r="AS455">
        <f>IF(Source!BI108&lt;=1,AH455, 0)</f>
        <v>0</v>
      </c>
      <c r="AT455">
        <f>IF(Source!BI108&lt;=1,AJ455, 0)</f>
        <v>0</v>
      </c>
      <c r="BC455">
        <f>IF(Source!BI108=2,AH455, 0)</f>
        <v>0</v>
      </c>
      <c r="BD455">
        <f>IF(Source!BI108=2,AJ455, 0)</f>
        <v>0</v>
      </c>
    </row>
    <row r="456" spans="1:95" x14ac:dyDescent="0.2">
      <c r="A456" s="65"/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</row>
    <row r="457" spans="1:95" ht="14.25" x14ac:dyDescent="0.2">
      <c r="A457" s="59"/>
      <c r="B457" s="67">
        <v>3</v>
      </c>
      <c r="C457" s="59" t="s">
        <v>636</v>
      </c>
      <c r="D457" s="60"/>
      <c r="E457" s="61"/>
      <c r="F457" s="61"/>
      <c r="G457" s="61"/>
      <c r="H457" s="62">
        <f>Source!AM108</f>
        <v>8.35</v>
      </c>
      <c r="I457" s="63"/>
      <c r="J457" s="62">
        <f>ROUND(Source!AD108*Source!I108, 2)</f>
        <v>237.14</v>
      </c>
      <c r="K457" s="63"/>
      <c r="L457" s="64"/>
    </row>
    <row r="458" spans="1:95" ht="14.25" x14ac:dyDescent="0.2">
      <c r="A458" s="59"/>
      <c r="B458" s="59"/>
      <c r="C458" s="59" t="s">
        <v>639</v>
      </c>
      <c r="D458" s="60"/>
      <c r="E458" s="61"/>
      <c r="F458" s="61"/>
      <c r="G458" s="61"/>
      <c r="H458" s="62">
        <f>H457</f>
        <v>8.35</v>
      </c>
      <c r="I458" s="63"/>
      <c r="J458" s="62">
        <f>J457</f>
        <v>237.14</v>
      </c>
      <c r="K458" s="63"/>
      <c r="L458" s="64"/>
    </row>
    <row r="459" spans="1:95" ht="15" x14ac:dyDescent="0.25">
      <c r="A459" s="65"/>
      <c r="B459" s="65"/>
      <c r="C459" s="109" t="s">
        <v>644</v>
      </c>
      <c r="D459" s="109"/>
      <c r="E459" s="109"/>
      <c r="F459" s="109"/>
      <c r="G459" s="109"/>
      <c r="H459" s="109"/>
      <c r="I459" s="109">
        <f>J457</f>
        <v>237.14</v>
      </c>
      <c r="J459" s="109"/>
      <c r="K459" s="65"/>
      <c r="L459" s="65"/>
      <c r="O459" s="40">
        <f>I459</f>
        <v>237.14</v>
      </c>
      <c r="P459">
        <f>K459</f>
        <v>0</v>
      </c>
      <c r="R459">
        <f>0</f>
        <v>0</v>
      </c>
      <c r="V459">
        <f>0</f>
        <v>0</v>
      </c>
      <c r="W459">
        <f>0</f>
        <v>0</v>
      </c>
      <c r="Y459">
        <f>0</f>
        <v>0</v>
      </c>
      <c r="AA459">
        <f>0</f>
        <v>0</v>
      </c>
      <c r="AC459" s="40">
        <f>J457</f>
        <v>237.14</v>
      </c>
      <c r="AE459" s="41">
        <f>L457</f>
        <v>0</v>
      </c>
      <c r="AF459">
        <f>0</f>
        <v>0</v>
      </c>
      <c r="AO459">
        <f>IF(Source!BI108&lt;=1,0, 0)</f>
        <v>0</v>
      </c>
      <c r="AR459">
        <f>IF(Source!BI108&lt;=1,J457, 0)</f>
        <v>237.14</v>
      </c>
      <c r="AY459">
        <f>IF(Source!BI108=2,0, 0)</f>
        <v>0</v>
      </c>
      <c r="BB459">
        <f>IF(Source!BI108=2,J457, 0)</f>
        <v>0</v>
      </c>
      <c r="BI459">
        <f>IF(Source!BI108=3,J457, 0)</f>
        <v>0</v>
      </c>
    </row>
    <row r="460" spans="1:95" x14ac:dyDescent="0.2">
      <c r="A460" s="65"/>
      <c r="B460" s="65"/>
      <c r="C460" s="65"/>
      <c r="D460" s="65"/>
      <c r="E460" s="65"/>
      <c r="F460" s="65"/>
      <c r="G460" s="65"/>
      <c r="H460" s="65"/>
      <c r="I460" s="65"/>
      <c r="J460" s="65"/>
      <c r="K460" s="65"/>
      <c r="L460" s="65"/>
    </row>
    <row r="461" spans="1:95" ht="15" x14ac:dyDescent="0.2">
      <c r="A461" s="71"/>
      <c r="B461" s="72"/>
      <c r="C461" s="116" t="s">
        <v>693</v>
      </c>
      <c r="D461" s="116"/>
      <c r="E461" s="116"/>
      <c r="F461" s="116"/>
      <c r="G461" s="116"/>
      <c r="H461" s="116"/>
      <c r="I461" s="73"/>
      <c r="J461" s="74">
        <f>J463+J464+J465+J466</f>
        <v>334.27</v>
      </c>
      <c r="K461" s="74"/>
      <c r="L461" s="75"/>
      <c r="CQ461" s="47" t="s">
        <v>693</v>
      </c>
    </row>
    <row r="462" spans="1:95" ht="14.25" x14ac:dyDescent="0.2">
      <c r="A462" s="76"/>
      <c r="B462" s="77"/>
      <c r="C462" s="115" t="s">
        <v>694</v>
      </c>
      <c r="D462" s="114"/>
      <c r="E462" s="114"/>
      <c r="F462" s="114"/>
      <c r="G462" s="114"/>
      <c r="H462" s="114"/>
      <c r="I462" s="78"/>
      <c r="J462" s="79"/>
      <c r="K462" s="79"/>
      <c r="L462" s="80"/>
    </row>
    <row r="463" spans="1:95" ht="14.25" hidden="1" customHeight="1" x14ac:dyDescent="0.2">
      <c r="A463" s="76"/>
      <c r="B463" s="77"/>
      <c r="C463" s="114" t="s">
        <v>695</v>
      </c>
      <c r="D463" s="114"/>
      <c r="E463" s="114"/>
      <c r="F463" s="114"/>
      <c r="G463" s="114"/>
      <c r="H463" s="114"/>
      <c r="I463" s="78"/>
      <c r="J463" s="79">
        <f>SUM(Q446:Q459)</f>
        <v>0</v>
      </c>
      <c r="K463" s="79"/>
      <c r="L463" s="80"/>
    </row>
    <row r="464" spans="1:95" ht="14.25" hidden="1" customHeight="1" x14ac:dyDescent="0.2">
      <c r="A464" s="76"/>
      <c r="B464" s="77"/>
      <c r="C464" s="114" t="s">
        <v>696</v>
      </c>
      <c r="D464" s="114"/>
      <c r="E464" s="114"/>
      <c r="F464" s="114"/>
      <c r="G464" s="114"/>
      <c r="H464" s="114"/>
      <c r="I464" s="78"/>
      <c r="J464" s="79">
        <f>SUM(AB446:AB459)</f>
        <v>0</v>
      </c>
      <c r="K464" s="79"/>
      <c r="L464" s="80"/>
    </row>
    <row r="465" spans="1:12" ht="14.25" hidden="1" customHeight="1" x14ac:dyDescent="0.2">
      <c r="A465" s="76"/>
      <c r="B465" s="77"/>
      <c r="C465" s="114" t="s">
        <v>697</v>
      </c>
      <c r="D465" s="114"/>
      <c r="E465" s="114"/>
      <c r="F465" s="114"/>
      <c r="G465" s="114"/>
      <c r="H465" s="114"/>
      <c r="I465" s="78"/>
      <c r="J465" s="79">
        <f>Source!F113-J470</f>
        <v>0</v>
      </c>
      <c r="K465" s="79"/>
      <c r="L465" s="80"/>
    </row>
    <row r="466" spans="1:12" ht="14.25" x14ac:dyDescent="0.2">
      <c r="A466" s="76"/>
      <c r="B466" s="77"/>
      <c r="C466" s="114" t="s">
        <v>698</v>
      </c>
      <c r="D466" s="114"/>
      <c r="E466" s="114"/>
      <c r="F466" s="114"/>
      <c r="G466" s="114"/>
      <c r="H466" s="114"/>
      <c r="I466" s="78"/>
      <c r="J466" s="79">
        <f>Source!F135</f>
        <v>334.27</v>
      </c>
      <c r="K466" s="79"/>
      <c r="L466" s="80"/>
    </row>
    <row r="467" spans="1:12" ht="14.25" hidden="1" customHeight="1" x14ac:dyDescent="0.2">
      <c r="A467" s="76"/>
      <c r="B467" s="77"/>
      <c r="C467" s="114" t="s">
        <v>699</v>
      </c>
      <c r="D467" s="114"/>
      <c r="E467" s="114"/>
      <c r="F467" s="114"/>
      <c r="G467" s="114"/>
      <c r="H467" s="114"/>
      <c r="I467" s="78"/>
      <c r="J467" s="79">
        <f>SUM(Q446:Q459)+SUM(X446:X459)</f>
        <v>0</v>
      </c>
      <c r="K467" s="79"/>
      <c r="L467" s="80"/>
    </row>
    <row r="468" spans="1:12" ht="14.25" hidden="1" customHeight="1" x14ac:dyDescent="0.2">
      <c r="A468" s="76"/>
      <c r="B468" s="77"/>
      <c r="C468" s="114" t="s">
        <v>700</v>
      </c>
      <c r="D468" s="114"/>
      <c r="E468" s="114"/>
      <c r="F468" s="114"/>
      <c r="G468" s="114"/>
      <c r="H468" s="114"/>
      <c r="I468" s="78"/>
      <c r="J468" s="79">
        <f>Source!F136</f>
        <v>0</v>
      </c>
      <c r="K468" s="79"/>
      <c r="L468" s="80"/>
    </row>
    <row r="469" spans="1:12" ht="14.25" hidden="1" customHeight="1" x14ac:dyDescent="0.2">
      <c r="A469" s="76"/>
      <c r="B469" s="77"/>
      <c r="C469" s="114" t="s">
        <v>701</v>
      </c>
      <c r="D469" s="114"/>
      <c r="E469" s="114"/>
      <c r="F469" s="114"/>
      <c r="G469" s="114"/>
      <c r="H469" s="114"/>
      <c r="I469" s="78"/>
      <c r="J469" s="79">
        <f>Source!F137</f>
        <v>0</v>
      </c>
      <c r="K469" s="79"/>
      <c r="L469" s="80"/>
    </row>
    <row r="470" spans="1:12" ht="14.25" hidden="1" customHeight="1" x14ac:dyDescent="0.2">
      <c r="A470" s="76"/>
      <c r="B470" s="77"/>
      <c r="C470" s="114" t="s">
        <v>702</v>
      </c>
      <c r="D470" s="114"/>
      <c r="E470" s="114"/>
      <c r="F470" s="114"/>
      <c r="G470" s="114"/>
      <c r="H470" s="114"/>
      <c r="I470" s="78"/>
      <c r="J470" s="79">
        <f>Source!F119</f>
        <v>0</v>
      </c>
      <c r="K470" s="79"/>
      <c r="L470" s="80"/>
    </row>
    <row r="471" spans="1:12" ht="14.25" hidden="1" customHeight="1" x14ac:dyDescent="0.2">
      <c r="A471" s="76"/>
      <c r="B471" s="77"/>
      <c r="C471" s="114" t="s">
        <v>703</v>
      </c>
      <c r="D471" s="114"/>
      <c r="E471" s="114"/>
      <c r="F471" s="114"/>
      <c r="G471" s="114"/>
      <c r="H471" s="114"/>
      <c r="I471" s="78"/>
      <c r="J471" s="79">
        <f>Source!F129</f>
        <v>0</v>
      </c>
      <c r="K471" s="79"/>
      <c r="L471" s="80"/>
    </row>
    <row r="472" spans="1:12" ht="15" x14ac:dyDescent="0.2">
      <c r="A472" s="71"/>
      <c r="B472" s="72"/>
      <c r="C472" s="116" t="s">
        <v>704</v>
      </c>
      <c r="D472" s="116"/>
      <c r="E472" s="116"/>
      <c r="F472" s="116"/>
      <c r="G472" s="116"/>
      <c r="H472" s="116"/>
      <c r="I472" s="73"/>
      <c r="J472" s="74">
        <f>Source!F138</f>
        <v>334.27</v>
      </c>
      <c r="K472" s="74"/>
      <c r="L472" s="75"/>
    </row>
    <row r="473" spans="1:12" ht="14.25" hidden="1" customHeight="1" x14ac:dyDescent="0.2">
      <c r="A473" s="76"/>
      <c r="B473" s="77"/>
      <c r="C473" s="115" t="s">
        <v>694</v>
      </c>
      <c r="D473" s="114"/>
      <c r="E473" s="114"/>
      <c r="F473" s="114"/>
      <c r="G473" s="114"/>
      <c r="H473" s="114"/>
      <c r="I473" s="78"/>
      <c r="J473" s="79"/>
      <c r="K473" s="79"/>
      <c r="L473" s="80"/>
    </row>
    <row r="474" spans="1:12" ht="14.25" hidden="1" customHeight="1" x14ac:dyDescent="0.2">
      <c r="A474" s="76"/>
      <c r="B474" s="77"/>
      <c r="C474" s="114" t="s">
        <v>705</v>
      </c>
      <c r="D474" s="114"/>
      <c r="E474" s="114"/>
      <c r="F474" s="114"/>
      <c r="G474" s="114"/>
      <c r="H474" s="114"/>
      <c r="I474" s="78"/>
      <c r="J474" s="79"/>
      <c r="K474" s="79"/>
      <c r="L474" s="80">
        <f>SUM(BS446:BS459)</f>
        <v>0</v>
      </c>
    </row>
    <row r="475" spans="1:12" ht="14.25" hidden="1" customHeight="1" x14ac:dyDescent="0.2">
      <c r="A475" s="76"/>
      <c r="B475" s="77"/>
      <c r="C475" s="114" t="s">
        <v>706</v>
      </c>
      <c r="D475" s="114"/>
      <c r="E475" s="114"/>
      <c r="F475" s="114"/>
      <c r="G475" s="114"/>
      <c r="H475" s="114"/>
      <c r="I475" s="78"/>
      <c r="J475" s="79"/>
      <c r="K475" s="79"/>
      <c r="L475" s="80">
        <f>SUM(BT446:BT459)</f>
        <v>0</v>
      </c>
    </row>
    <row r="476" spans="1:12" x14ac:dyDescent="0.2">
      <c r="A476" s="65"/>
      <c r="B476" s="65"/>
      <c r="C476" s="65"/>
      <c r="D476" s="65"/>
      <c r="E476" s="65"/>
      <c r="F476" s="65"/>
      <c r="G476" s="65"/>
      <c r="H476" s="65"/>
      <c r="I476" s="65"/>
      <c r="J476" s="65"/>
      <c r="K476" s="65"/>
      <c r="L476" s="65"/>
    </row>
    <row r="477" spans="1:12" ht="15" x14ac:dyDescent="0.2">
      <c r="A477" s="71"/>
      <c r="B477" s="72"/>
      <c r="C477" s="116" t="s">
        <v>707</v>
      </c>
      <c r="D477" s="116"/>
      <c r="E477" s="116"/>
      <c r="F477" s="116"/>
      <c r="G477" s="116"/>
      <c r="H477" s="116"/>
      <c r="I477" s="73"/>
      <c r="J477" s="74"/>
      <c r="K477" s="74"/>
      <c r="L477" s="75"/>
    </row>
    <row r="478" spans="1:12" ht="15" x14ac:dyDescent="0.2">
      <c r="A478" s="71"/>
      <c r="B478" s="72"/>
      <c r="C478" s="116" t="s">
        <v>708</v>
      </c>
      <c r="D478" s="116"/>
      <c r="E478" s="116"/>
      <c r="F478" s="116"/>
      <c r="G478" s="116"/>
      <c r="H478" s="116"/>
      <c r="I478" s="73"/>
      <c r="J478" s="74">
        <f>J480+J481+J482+J483</f>
        <v>170559.59000000005</v>
      </c>
      <c r="K478" s="74"/>
      <c r="L478" s="75">
        <f>L480+L481+L482+L483</f>
        <v>1791193</v>
      </c>
    </row>
    <row r="479" spans="1:12" ht="14.25" x14ac:dyDescent="0.2">
      <c r="A479" s="76"/>
      <c r="B479" s="77"/>
      <c r="C479" s="115" t="s">
        <v>694</v>
      </c>
      <c r="D479" s="114"/>
      <c r="E479" s="114"/>
      <c r="F479" s="114"/>
      <c r="G479" s="114"/>
      <c r="H479" s="114"/>
      <c r="I479" s="78"/>
      <c r="J479" s="79"/>
      <c r="K479" s="79"/>
      <c r="L479" s="80"/>
    </row>
    <row r="480" spans="1:12" ht="14.25" x14ac:dyDescent="0.2">
      <c r="A480" s="76"/>
      <c r="B480" s="77"/>
      <c r="C480" s="114" t="s">
        <v>695</v>
      </c>
      <c r="D480" s="114"/>
      <c r="E480" s="114"/>
      <c r="F480" s="114"/>
      <c r="G480" s="114"/>
      <c r="H480" s="114"/>
      <c r="I480" s="78"/>
      <c r="J480" s="79">
        <f>SUM(Q39:Q475)</f>
        <v>18234.509999999995</v>
      </c>
      <c r="K480" s="79"/>
      <c r="L480" s="80">
        <f>SUM(U39:U475)</f>
        <v>548677</v>
      </c>
    </row>
    <row r="481" spans="1:12" ht="14.25" x14ac:dyDescent="0.2">
      <c r="A481" s="76"/>
      <c r="B481" s="77" t="str">
        <f>Source!V225</f>
        <v/>
      </c>
      <c r="C481" s="114" t="s">
        <v>696</v>
      </c>
      <c r="D481" s="114"/>
      <c r="E481" s="114"/>
      <c r="F481" s="114"/>
      <c r="G481" s="114"/>
      <c r="H481" s="114"/>
      <c r="I481" s="78"/>
      <c r="J481" s="79">
        <f>SUM(AB39:AB475)</f>
        <v>8183.670000000001</v>
      </c>
      <c r="K481" s="79">
        <f>Source!E225</f>
        <v>10.47</v>
      </c>
      <c r="L481" s="80">
        <f>ROUND(J481*K481, 0)</f>
        <v>85683</v>
      </c>
    </row>
    <row r="482" spans="1:12" ht="14.25" x14ac:dyDescent="0.2">
      <c r="A482" s="76"/>
      <c r="B482" s="77" t="str">
        <f>Source!U225</f>
        <v/>
      </c>
      <c r="C482" s="114" t="s">
        <v>697</v>
      </c>
      <c r="D482" s="114"/>
      <c r="E482" s="114"/>
      <c r="F482" s="114"/>
      <c r="G482" s="114"/>
      <c r="H482" s="114"/>
      <c r="I482" s="78"/>
      <c r="J482" s="79">
        <f>SUM(AF39:AF475)-J487</f>
        <v>143807.14000000007</v>
      </c>
      <c r="K482" s="79">
        <f>Source!D225</f>
        <v>8.02</v>
      </c>
      <c r="L482" s="80">
        <f>ROUND(J482*K482, 0)</f>
        <v>1153333</v>
      </c>
    </row>
    <row r="483" spans="1:12" ht="14.25" x14ac:dyDescent="0.2">
      <c r="A483" s="76"/>
      <c r="B483" s="77" t="str">
        <f>Source!AB225</f>
        <v/>
      </c>
      <c r="C483" s="114" t="s">
        <v>698</v>
      </c>
      <c r="D483" s="114"/>
      <c r="E483" s="114"/>
      <c r="F483" s="114"/>
      <c r="G483" s="114"/>
      <c r="H483" s="114"/>
      <c r="I483" s="78"/>
      <c r="J483" s="79">
        <f>SUM(AR39:AR475)+SUM(BB39:BB475)+SUM(BI39:BI475)+SUM(BP39:BP475)</f>
        <v>334.27</v>
      </c>
      <c r="K483" s="79">
        <f>Source!L225</f>
        <v>10.47</v>
      </c>
      <c r="L483" s="80">
        <f>ROUND(J483*K483, 0)</f>
        <v>3500</v>
      </c>
    </row>
    <row r="484" spans="1:12" ht="14.25" x14ac:dyDescent="0.2">
      <c r="A484" s="76"/>
      <c r="B484" s="77"/>
      <c r="C484" s="114" t="s">
        <v>709</v>
      </c>
      <c r="D484" s="114"/>
      <c r="E484" s="114"/>
      <c r="F484" s="114"/>
      <c r="G484" s="114"/>
      <c r="H484" s="114"/>
      <c r="I484" s="78"/>
      <c r="J484" s="79">
        <f>SUM(Q39:Q475)+SUM(X39:X475)</f>
        <v>19006.159999999996</v>
      </c>
      <c r="K484" s="79"/>
      <c r="L484" s="80">
        <f>SUM(U39:U475)+SUM(Z39:Z475)</f>
        <v>571896</v>
      </c>
    </row>
    <row r="485" spans="1:12" ht="14.25" x14ac:dyDescent="0.2">
      <c r="A485" s="76"/>
      <c r="B485" s="77"/>
      <c r="C485" s="114" t="s">
        <v>710</v>
      </c>
      <c r="D485" s="114"/>
      <c r="E485" s="114"/>
      <c r="F485" s="114"/>
      <c r="G485" s="114"/>
      <c r="H485" s="114"/>
      <c r="I485" s="78"/>
      <c r="J485" s="79">
        <f>SUM(AG39:AG475)</f>
        <v>18763.620000000003</v>
      </c>
      <c r="K485" s="79"/>
      <c r="L485" s="80">
        <f>SUM(AH39:AH475)</f>
        <v>564597</v>
      </c>
    </row>
    <row r="486" spans="1:12" ht="14.25" x14ac:dyDescent="0.2">
      <c r="A486" s="76"/>
      <c r="B486" s="77"/>
      <c r="C486" s="114" t="s">
        <v>711</v>
      </c>
      <c r="D486" s="114"/>
      <c r="E486" s="114"/>
      <c r="F486" s="114"/>
      <c r="G486" s="114"/>
      <c r="H486" s="114"/>
      <c r="I486" s="78"/>
      <c r="J486" s="79">
        <f>SUM(AI39:AI475)</f>
        <v>9738.76</v>
      </c>
      <c r="K486" s="79"/>
      <c r="L486" s="80">
        <f>SUM(AJ39:AJ475)</f>
        <v>293040</v>
      </c>
    </row>
    <row r="487" spans="1:12" ht="14.25" hidden="1" customHeight="1" x14ac:dyDescent="0.2">
      <c r="A487" s="76"/>
      <c r="B487" s="77" t="str">
        <f>Source!Y225</f>
        <v/>
      </c>
      <c r="C487" s="114" t="s">
        <v>712</v>
      </c>
      <c r="D487" s="114"/>
      <c r="E487" s="114"/>
      <c r="F487" s="114"/>
      <c r="G487" s="114"/>
      <c r="H487" s="114"/>
      <c r="I487" s="78"/>
      <c r="J487" s="79">
        <f>SUM(BH39:BH475)</f>
        <v>0</v>
      </c>
      <c r="K487" s="79">
        <f>Source!H225</f>
        <v>1</v>
      </c>
      <c r="L487" s="80">
        <f>ROUND(J487*K487, 0)</f>
        <v>0</v>
      </c>
    </row>
    <row r="488" spans="1:12" ht="14.25" hidden="1" customHeight="1" x14ac:dyDescent="0.2">
      <c r="A488" s="76"/>
      <c r="B488" s="77"/>
      <c r="C488" s="114" t="s">
        <v>713</v>
      </c>
      <c r="D488" s="114"/>
      <c r="E488" s="114"/>
      <c r="F488" s="114"/>
      <c r="G488" s="114"/>
      <c r="H488" s="114"/>
      <c r="I488" s="78"/>
      <c r="J488" s="79">
        <f>J491+J490</f>
        <v>0</v>
      </c>
      <c r="K488" s="79"/>
      <c r="L488" s="80">
        <f>ROUND(L491+L490, 0)</f>
        <v>0</v>
      </c>
    </row>
    <row r="489" spans="1:12" ht="14.25" hidden="1" customHeight="1" x14ac:dyDescent="0.2">
      <c r="A489" s="76"/>
      <c r="B489" s="77"/>
      <c r="C489" s="115" t="s">
        <v>694</v>
      </c>
      <c r="D489" s="114"/>
      <c r="E489" s="114"/>
      <c r="F489" s="114"/>
      <c r="G489" s="114"/>
      <c r="H489" s="114"/>
      <c r="I489" s="78"/>
      <c r="J489" s="79"/>
      <c r="K489" s="79"/>
      <c r="L489" s="80"/>
    </row>
    <row r="490" spans="1:12" ht="14.25" hidden="1" customHeight="1" x14ac:dyDescent="0.2">
      <c r="A490" s="76"/>
      <c r="B490" s="77" t="str">
        <f>Source!AA225</f>
        <v/>
      </c>
      <c r="C490" s="114" t="s">
        <v>714</v>
      </c>
      <c r="D490" s="114"/>
      <c r="E490" s="114"/>
      <c r="F490" s="114"/>
      <c r="G490" s="114"/>
      <c r="H490" s="114"/>
      <c r="I490" s="78"/>
      <c r="J490" s="79">
        <f>SUM(BN39:BN475)</f>
        <v>0</v>
      </c>
      <c r="K490" s="79">
        <f>Source!K225</f>
        <v>1</v>
      </c>
      <c r="L490" s="80">
        <f>SUM(BU39:BU475)</f>
        <v>0</v>
      </c>
    </row>
    <row r="491" spans="1:12" ht="14.25" hidden="1" customHeight="1" x14ac:dyDescent="0.2">
      <c r="A491" s="76"/>
      <c r="B491" s="77" t="str">
        <f>Source!Z225</f>
        <v/>
      </c>
      <c r="C491" s="114" t="s">
        <v>715</v>
      </c>
      <c r="D491" s="114"/>
      <c r="E491" s="114"/>
      <c r="F491" s="114"/>
      <c r="G491" s="114"/>
      <c r="H491" s="114"/>
      <c r="I491" s="78"/>
      <c r="J491" s="79">
        <f>SUM(BM39:BM475)</f>
        <v>0</v>
      </c>
      <c r="K491" s="79">
        <f>Source!I225</f>
        <v>1</v>
      </c>
      <c r="L491" s="80">
        <f>ROUND(J491*K491, 0)</f>
        <v>0</v>
      </c>
    </row>
    <row r="492" spans="1:12" ht="15" x14ac:dyDescent="0.2">
      <c r="A492" s="71"/>
      <c r="B492" s="72"/>
      <c r="C492" s="116" t="s">
        <v>707</v>
      </c>
      <c r="D492" s="116"/>
      <c r="E492" s="116"/>
      <c r="F492" s="116"/>
      <c r="G492" s="116"/>
      <c r="H492" s="116"/>
      <c r="I492" s="73"/>
      <c r="J492" s="74">
        <f>J478+J485+J486+J487</f>
        <v>199061.97000000006</v>
      </c>
      <c r="K492" s="74"/>
      <c r="L492" s="75">
        <f>L478+L485+L486+L487</f>
        <v>2648830</v>
      </c>
    </row>
    <row r="493" spans="1:12" ht="14.25" hidden="1" customHeight="1" x14ac:dyDescent="0.2">
      <c r="A493" s="76"/>
      <c r="B493" s="77"/>
      <c r="C493" s="115" t="s">
        <v>694</v>
      </c>
      <c r="D493" s="114"/>
      <c r="E493" s="114"/>
      <c r="F493" s="114"/>
      <c r="G493" s="114"/>
      <c r="H493" s="114"/>
      <c r="I493" s="78"/>
      <c r="J493" s="79"/>
      <c r="K493" s="79"/>
      <c r="L493" s="80"/>
    </row>
    <row r="494" spans="1:12" ht="14.25" hidden="1" customHeight="1" x14ac:dyDescent="0.2">
      <c r="A494" s="76"/>
      <c r="B494" s="77"/>
      <c r="C494" s="114" t="s">
        <v>705</v>
      </c>
      <c r="D494" s="114"/>
      <c r="E494" s="114"/>
      <c r="F494" s="114"/>
      <c r="G494" s="114"/>
      <c r="H494" s="114"/>
      <c r="I494" s="78"/>
      <c r="J494" s="79"/>
      <c r="K494" s="79"/>
      <c r="L494" s="80">
        <f>SUM(BS39:BS475)</f>
        <v>0</v>
      </c>
    </row>
    <row r="495" spans="1:12" ht="14.25" hidden="1" customHeight="1" x14ac:dyDescent="0.2">
      <c r="A495" s="76"/>
      <c r="B495" s="77"/>
      <c r="C495" s="114" t="s">
        <v>706</v>
      </c>
      <c r="D495" s="114"/>
      <c r="E495" s="114"/>
      <c r="F495" s="114"/>
      <c r="G495" s="114"/>
      <c r="H495" s="114"/>
      <c r="I495" s="78"/>
      <c r="J495" s="79"/>
      <c r="K495" s="79"/>
      <c r="L495" s="80">
        <f>SUM(BT39:BT475)</f>
        <v>0</v>
      </c>
    </row>
    <row r="496" spans="1:12" ht="14.25" x14ac:dyDescent="0.2">
      <c r="A496" s="65"/>
      <c r="B496" s="65"/>
      <c r="C496" s="105" t="str">
        <f>Source!H169</f>
        <v>НДС 20%</v>
      </c>
      <c r="D496" s="105"/>
      <c r="E496" s="105"/>
      <c r="F496" s="105"/>
      <c r="G496" s="105"/>
      <c r="H496" s="105"/>
      <c r="I496" s="105"/>
      <c r="J496" s="64">
        <f>IF(Source!W169=0, "", Source!W169)</f>
        <v>39812.39</v>
      </c>
      <c r="K496" s="61" t="str">
        <f>IF(OR(Source!X169=0,Source!X169=1), "", Source!X169)</f>
        <v/>
      </c>
      <c r="L496" s="64">
        <f>IF(Source!Y169=0, "", Source!Y169)</f>
        <v>529766</v>
      </c>
    </row>
    <row r="497" spans="1:12" ht="18" x14ac:dyDescent="0.25">
      <c r="A497" s="65"/>
      <c r="B497" s="65"/>
      <c r="C497" s="106" t="str">
        <f>Source!H170</f>
        <v>Итого с НДС</v>
      </c>
      <c r="D497" s="106"/>
      <c r="E497" s="106"/>
      <c r="F497" s="106"/>
      <c r="G497" s="106"/>
      <c r="H497" s="106"/>
      <c r="I497" s="106"/>
      <c r="J497" s="64">
        <f>IF(Source!W170=0, "", Source!W170)</f>
        <v>238874.36</v>
      </c>
      <c r="K497" s="61" t="str">
        <f>IF(OR(Source!X170=0,Source!X170=1), "", Source!X170)</f>
        <v/>
      </c>
      <c r="L497" s="82">
        <f>IF(Source!Y170=0, "", Source!Y170)</f>
        <v>3178596</v>
      </c>
    </row>
    <row r="498" spans="1:12" ht="18" x14ac:dyDescent="0.25">
      <c r="A498" s="65"/>
      <c r="B498" s="65"/>
      <c r="C498" s="81" t="s">
        <v>737</v>
      </c>
      <c r="D498" s="81"/>
      <c r="E498" s="81"/>
      <c r="F498" s="81"/>
      <c r="G498" s="126">
        <v>0.76332295138999995</v>
      </c>
      <c r="H498" s="81"/>
      <c r="I498" s="81"/>
      <c r="J498" s="64"/>
      <c r="K498" s="61"/>
      <c r="L498" s="125">
        <f>L497*G498</f>
        <v>2426295.2799964482</v>
      </c>
    </row>
    <row r="499" spans="1:12" ht="18" x14ac:dyDescent="0.25">
      <c r="A499" s="11"/>
      <c r="B499" s="11"/>
      <c r="C499" s="121"/>
      <c r="D499" s="121"/>
      <c r="E499" s="121"/>
      <c r="F499" s="121"/>
      <c r="G499" s="121"/>
      <c r="H499" s="121"/>
      <c r="I499" s="121"/>
      <c r="J499" s="122"/>
      <c r="K499" s="123"/>
      <c r="L499" s="124"/>
    </row>
    <row r="502" spans="1:12" ht="14.25" x14ac:dyDescent="0.2">
      <c r="A502" s="107" t="s">
        <v>716</v>
      </c>
      <c r="B502" s="107"/>
      <c r="C502" s="58" t="s">
        <v>733</v>
      </c>
      <c r="D502" s="39"/>
      <c r="E502" s="39"/>
      <c r="F502" s="111" t="s">
        <v>735</v>
      </c>
      <c r="G502" s="111"/>
      <c r="H502" s="108" t="str">
        <f>IF(Source!AB12&lt;&gt;"", Source!AB12," ")</f>
        <v xml:space="preserve"> </v>
      </c>
      <c r="I502" s="108"/>
      <c r="J502" s="108"/>
      <c r="K502" s="108"/>
    </row>
    <row r="503" spans="1:12" ht="14.25" x14ac:dyDescent="0.2">
      <c r="A503" s="14"/>
      <c r="B503" s="14"/>
      <c r="C503" s="112" t="s">
        <v>717</v>
      </c>
      <c r="D503" s="112"/>
      <c r="E503" s="112"/>
      <c r="F503" s="112"/>
      <c r="G503" s="112"/>
      <c r="H503" s="14"/>
      <c r="I503" s="14"/>
      <c r="J503" s="14"/>
      <c r="K503" s="14"/>
    </row>
    <row r="504" spans="1:12" ht="14.25" x14ac:dyDescent="0.2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</row>
    <row r="505" spans="1:12" ht="14.25" x14ac:dyDescent="0.2">
      <c r="A505" s="107" t="s">
        <v>718</v>
      </c>
      <c r="B505" s="107"/>
      <c r="C505" s="58" t="s">
        <v>734</v>
      </c>
      <c r="D505" s="39"/>
      <c r="E505" s="39"/>
      <c r="F505" s="111" t="s">
        <v>736</v>
      </c>
      <c r="G505" s="111"/>
      <c r="H505" s="108" t="str">
        <f>IF(Source!AD12&lt;&gt;"", Source!AD12," ")</f>
        <v xml:space="preserve"> </v>
      </c>
      <c r="I505" s="108"/>
      <c r="J505" s="108"/>
      <c r="K505" s="108"/>
    </row>
    <row r="506" spans="1:12" ht="14.25" x14ac:dyDescent="0.2">
      <c r="A506" s="14"/>
      <c r="B506" s="14"/>
      <c r="C506" s="112" t="s">
        <v>717</v>
      </c>
      <c r="D506" s="112"/>
      <c r="E506" s="112"/>
      <c r="F506" s="112"/>
      <c r="G506" s="112"/>
      <c r="H506" s="14"/>
      <c r="I506" s="14"/>
      <c r="J506" s="14"/>
      <c r="K506" s="14"/>
    </row>
  </sheetData>
  <mergeCells count="178">
    <mergeCell ref="C470:H470"/>
    <mergeCell ref="C469:H469"/>
    <mergeCell ref="C468:H468"/>
    <mergeCell ref="C480:H480"/>
    <mergeCell ref="C479:H479"/>
    <mergeCell ref="C478:H478"/>
    <mergeCell ref="C477:H477"/>
    <mergeCell ref="C475:H475"/>
    <mergeCell ref="C474:H474"/>
    <mergeCell ref="C495:H495"/>
    <mergeCell ref="C494:H494"/>
    <mergeCell ref="C493:H493"/>
    <mergeCell ref="C492:H492"/>
    <mergeCell ref="C491:H491"/>
    <mergeCell ref="C490:H490"/>
    <mergeCell ref="C473:H473"/>
    <mergeCell ref="C472:H472"/>
    <mergeCell ref="C471:H471"/>
    <mergeCell ref="C483:H483"/>
    <mergeCell ref="C482:H482"/>
    <mergeCell ref="C481:H481"/>
    <mergeCell ref="C489:H489"/>
    <mergeCell ref="C488:H488"/>
    <mergeCell ref="C487:H487"/>
    <mergeCell ref="C486:H486"/>
    <mergeCell ref="C485:H485"/>
    <mergeCell ref="C484:H484"/>
    <mergeCell ref="I454:J454"/>
    <mergeCell ref="C454:H454"/>
    <mergeCell ref="A446:L446"/>
    <mergeCell ref="C444:H444"/>
    <mergeCell ref="C443:H443"/>
    <mergeCell ref="C442:H442"/>
    <mergeCell ref="C467:H467"/>
    <mergeCell ref="C466:H466"/>
    <mergeCell ref="C465:H465"/>
    <mergeCell ref="C464:H464"/>
    <mergeCell ref="I383:J383"/>
    <mergeCell ref="C383:H383"/>
    <mergeCell ref="I379:J379"/>
    <mergeCell ref="C379:H379"/>
    <mergeCell ref="I368:J368"/>
    <mergeCell ref="C463:H463"/>
    <mergeCell ref="C462:H462"/>
    <mergeCell ref="C461:H461"/>
    <mergeCell ref="I459:J459"/>
    <mergeCell ref="C459:H459"/>
    <mergeCell ref="C425:H425"/>
    <mergeCell ref="I422:J422"/>
    <mergeCell ref="C422:H422"/>
    <mergeCell ref="I408:J408"/>
    <mergeCell ref="C408:H408"/>
    <mergeCell ref="I397:J397"/>
    <mergeCell ref="C397:H397"/>
    <mergeCell ref="C368:H368"/>
    <mergeCell ref="C441:H441"/>
    <mergeCell ref="C440:H440"/>
    <mergeCell ref="C439:H439"/>
    <mergeCell ref="C438:H438"/>
    <mergeCell ref="C437:H437"/>
    <mergeCell ref="C436:H436"/>
    <mergeCell ref="I264:J264"/>
    <mergeCell ref="C435:H435"/>
    <mergeCell ref="C434:H434"/>
    <mergeCell ref="C433:H433"/>
    <mergeCell ref="C432:H432"/>
    <mergeCell ref="C431:H431"/>
    <mergeCell ref="C430:H430"/>
    <mergeCell ref="I428:J428"/>
    <mergeCell ref="C428:H428"/>
    <mergeCell ref="I425:J425"/>
    <mergeCell ref="I284:J284"/>
    <mergeCell ref="C284:H284"/>
    <mergeCell ref="I271:J271"/>
    <mergeCell ref="C271:H271"/>
    <mergeCell ref="I268:J268"/>
    <mergeCell ref="C268:H268"/>
    <mergeCell ref="I320:J320"/>
    <mergeCell ref="C320:H320"/>
    <mergeCell ref="I308:J308"/>
    <mergeCell ref="C308:H308"/>
    <mergeCell ref="I296:J296"/>
    <mergeCell ref="C296:H296"/>
    <mergeCell ref="I359:J359"/>
    <mergeCell ref="C359:H359"/>
    <mergeCell ref="I108:J108"/>
    <mergeCell ref="C108:H108"/>
    <mergeCell ref="I94:J94"/>
    <mergeCell ref="C94:H94"/>
    <mergeCell ref="I91:J91"/>
    <mergeCell ref="C91:H91"/>
    <mergeCell ref="C141:H141"/>
    <mergeCell ref="I138:J138"/>
    <mergeCell ref="I365:J365"/>
    <mergeCell ref="C365:H365"/>
    <mergeCell ref="I362:J362"/>
    <mergeCell ref="C362:H362"/>
    <mergeCell ref="C222:H222"/>
    <mergeCell ref="I208:J208"/>
    <mergeCell ref="C208:H208"/>
    <mergeCell ref="I196:J196"/>
    <mergeCell ref="C196:H196"/>
    <mergeCell ref="I345:J345"/>
    <mergeCell ref="C345:H345"/>
    <mergeCell ref="I332:J332"/>
    <mergeCell ref="C332:H332"/>
    <mergeCell ref="I178:J178"/>
    <mergeCell ref="C178:H178"/>
    <mergeCell ref="I174:J174"/>
    <mergeCell ref="C503:G503"/>
    <mergeCell ref="A505:B505"/>
    <mergeCell ref="H505:K505"/>
    <mergeCell ref="C506:G506"/>
    <mergeCell ref="C161:H161"/>
    <mergeCell ref="I158:J158"/>
    <mergeCell ref="C158:H158"/>
    <mergeCell ref="I226:J226"/>
    <mergeCell ref="C226:H226"/>
    <mergeCell ref="I222:J222"/>
    <mergeCell ref="F505:G505"/>
    <mergeCell ref="C264:H264"/>
    <mergeCell ref="I250:J250"/>
    <mergeCell ref="C250:H250"/>
    <mergeCell ref="I236:J236"/>
    <mergeCell ref="C236:H236"/>
    <mergeCell ref="I233:J233"/>
    <mergeCell ref="C233:H233"/>
    <mergeCell ref="I230:J230"/>
    <mergeCell ref="C230:H230"/>
    <mergeCell ref="C174:H174"/>
    <mergeCell ref="I161:J161"/>
    <mergeCell ref="I182:J182"/>
    <mergeCell ref="C182:H182"/>
    <mergeCell ref="H34:J36"/>
    <mergeCell ref="K34:K37"/>
    <mergeCell ref="L34:L37"/>
    <mergeCell ref="C496:I496"/>
    <mergeCell ref="C497:I497"/>
    <mergeCell ref="A502:B502"/>
    <mergeCell ref="H502:K502"/>
    <mergeCell ref="I154:J154"/>
    <mergeCell ref="C154:H154"/>
    <mergeCell ref="I141:J141"/>
    <mergeCell ref="A39:L39"/>
    <mergeCell ref="F502:G502"/>
    <mergeCell ref="C138:H138"/>
    <mergeCell ref="I134:J134"/>
    <mergeCell ref="C134:H134"/>
    <mergeCell ref="I122:J122"/>
    <mergeCell ref="C122:H122"/>
    <mergeCell ref="A40:L40"/>
    <mergeCell ref="I77:J77"/>
    <mergeCell ref="C77:H77"/>
    <mergeCell ref="I64:J64"/>
    <mergeCell ref="C64:H64"/>
    <mergeCell ref="I51:J51"/>
    <mergeCell ref="C51:H51"/>
    <mergeCell ref="D29:E29"/>
    <mergeCell ref="D30:E30"/>
    <mergeCell ref="D31:E31"/>
    <mergeCell ref="D32:E32"/>
    <mergeCell ref="A34:A37"/>
    <mergeCell ref="B34:B37"/>
    <mergeCell ref="C34:C37"/>
    <mergeCell ref="D34:D37"/>
    <mergeCell ref="E34:G36"/>
    <mergeCell ref="B13:K13"/>
    <mergeCell ref="B15:K15"/>
    <mergeCell ref="B16:K16"/>
    <mergeCell ref="C21:G21"/>
    <mergeCell ref="C22:G22"/>
    <mergeCell ref="D26:E26"/>
    <mergeCell ref="A2:L2"/>
    <mergeCell ref="A4:K4"/>
    <mergeCell ref="B7:K7"/>
    <mergeCell ref="B8:K8"/>
    <mergeCell ref="B10:K10"/>
    <mergeCell ref="B11:K11"/>
  </mergeCells>
  <pageMargins left="0.39370078740157483" right="0.19685039370078741" top="0" bottom="0" header="0.19685039370078741" footer="0.19685039370078741"/>
  <pageSetup paperSize="9" scale="70" fitToHeight="0" orientation="landscape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zoomScaleNormal="100" workbookViewId="0"/>
  </sheetViews>
  <sheetFormatPr defaultRowHeight="12.75" x14ac:dyDescent="0.2"/>
  <cols>
    <col min="1" max="2" width="6.7109375" customWidth="1"/>
    <col min="3" max="3" width="75.7109375" customWidth="1"/>
    <col min="4" max="8" width="15.7109375" customWidth="1"/>
    <col min="30" max="32" width="0" hidden="1" customWidth="1"/>
  </cols>
  <sheetData>
    <row r="1" spans="1:8" x14ac:dyDescent="0.2">
      <c r="A1" s="10" t="str">
        <f>Source!B1</f>
        <v>Smeta.RU  (495) 974-1589</v>
      </c>
    </row>
    <row r="2" spans="1:8" ht="14.25" x14ac:dyDescent="0.2">
      <c r="D2" s="14"/>
      <c r="E2" s="14"/>
    </row>
    <row r="3" spans="1:8" ht="15" x14ac:dyDescent="0.25">
      <c r="D3" s="14"/>
      <c r="E3" s="45" t="s">
        <v>719</v>
      </c>
    </row>
    <row r="4" spans="1:8" ht="15" x14ac:dyDescent="0.25">
      <c r="D4" s="45"/>
      <c r="E4" s="45"/>
    </row>
    <row r="5" spans="1:8" ht="15" x14ac:dyDescent="0.25">
      <c r="D5" s="118" t="s">
        <v>720</v>
      </c>
      <c r="E5" s="118"/>
    </row>
    <row r="6" spans="1:8" ht="15" x14ac:dyDescent="0.25">
      <c r="D6" s="48"/>
      <c r="E6" s="48"/>
    </row>
    <row r="7" spans="1:8" ht="15" x14ac:dyDescent="0.25">
      <c r="D7" s="118" t="s">
        <v>720</v>
      </c>
      <c r="E7" s="118"/>
    </row>
    <row r="8" spans="1:8" ht="15" x14ac:dyDescent="0.25">
      <c r="D8" s="48"/>
      <c r="E8" s="48"/>
    </row>
    <row r="9" spans="1:8" ht="15" x14ac:dyDescent="0.25">
      <c r="D9" s="45" t="s">
        <v>721</v>
      </c>
      <c r="E9" s="14"/>
    </row>
    <row r="10" spans="1:8" ht="14.25" x14ac:dyDescent="0.2">
      <c r="D10" s="14"/>
      <c r="E10" s="14"/>
    </row>
    <row r="12" spans="1:8" ht="15.75" x14ac:dyDescent="0.2">
      <c r="B12" s="119" t="str">
        <f>CONCATENATE("Ведомость объемов работ ", IF(Source!AN15&lt;&gt;"", Source!AN15," "))</f>
        <v xml:space="preserve">Ведомость объемов работ  </v>
      </c>
      <c r="C12" s="119"/>
      <c r="D12" s="119"/>
      <c r="E12" s="119"/>
    </row>
    <row r="13" spans="1:8" ht="15" x14ac:dyDescent="0.2">
      <c r="B13" s="120" t="str">
        <f>CONCATENATE(Source!F12, " ", Source!G12)</f>
        <v xml:space="preserve"> г. Торжок, ул. Красноармейская, д. 3 (ПлКр)</v>
      </c>
      <c r="C13" s="120"/>
      <c r="D13" s="120"/>
      <c r="E13" s="120"/>
    </row>
    <row r="14" spans="1:8" hidden="1" x14ac:dyDescent="0.2"/>
    <row r="16" spans="1:8" ht="99.75" x14ac:dyDescent="0.2">
      <c r="A16" s="50" t="s">
        <v>619</v>
      </c>
      <c r="B16" s="50" t="s">
        <v>722</v>
      </c>
      <c r="C16" s="50" t="s">
        <v>621</v>
      </c>
      <c r="D16" s="50" t="s">
        <v>622</v>
      </c>
      <c r="E16" s="50" t="s">
        <v>623</v>
      </c>
      <c r="F16" s="50" t="s">
        <v>723</v>
      </c>
      <c r="G16" s="50" t="s">
        <v>724</v>
      </c>
      <c r="H16" s="50" t="s">
        <v>725</v>
      </c>
    </row>
    <row r="17" spans="1:8" ht="14.25" x14ac:dyDescent="0.2">
      <c r="A17" s="50">
        <v>1</v>
      </c>
      <c r="B17" s="50">
        <v>2</v>
      </c>
      <c r="C17" s="50">
        <v>3</v>
      </c>
      <c r="D17" s="50">
        <v>4</v>
      </c>
      <c r="E17" s="50">
        <v>5</v>
      </c>
      <c r="F17" s="50">
        <v>6</v>
      </c>
      <c r="G17" s="50">
        <v>7</v>
      </c>
      <c r="H17" s="50">
        <v>8</v>
      </c>
    </row>
    <row r="18" spans="1:8" ht="16.5" x14ac:dyDescent="0.25">
      <c r="A18" s="117" t="str">
        <f>CONCATENATE("Локальная смета: ", Source!G20)</f>
        <v>Локальная смета: Ремонт скатной крыши</v>
      </c>
      <c r="B18" s="117"/>
      <c r="C18" s="117"/>
      <c r="D18" s="117"/>
      <c r="E18" s="117"/>
      <c r="F18" s="117"/>
      <c r="G18" s="117"/>
      <c r="H18" s="117"/>
    </row>
    <row r="19" spans="1:8" ht="16.5" x14ac:dyDescent="0.25">
      <c r="A19" s="117" t="str">
        <f>CONCATENATE("Раздел: ", Source!G24)</f>
        <v>Раздел: Ремонтные работы</v>
      </c>
      <c r="B19" s="117"/>
      <c r="C19" s="117"/>
      <c r="D19" s="117"/>
      <c r="E19" s="117"/>
      <c r="F19" s="117"/>
      <c r="G19" s="117"/>
      <c r="H19" s="117"/>
    </row>
    <row r="20" spans="1:8" ht="28.5" x14ac:dyDescent="0.2">
      <c r="A20" s="50">
        <v>1</v>
      </c>
      <c r="B20" s="50" t="str">
        <f>Source!E28</f>
        <v>1</v>
      </c>
      <c r="C20" s="53" t="str">
        <f>Source!G28</f>
        <v>Разборка покрытий кровель из рулонных материалов</v>
      </c>
      <c r="D20" s="50" t="s">
        <v>19</v>
      </c>
      <c r="E20" s="54">
        <f>Source!I28</f>
        <v>9.1530000000000005</v>
      </c>
      <c r="F20" s="50" t="str">
        <f>Source!U24</f>
        <v/>
      </c>
      <c r="G20" s="50" t="str">
        <f>"=915,3/"&amp;"100"</f>
        <v>=915,3/100</v>
      </c>
      <c r="H20" s="53"/>
    </row>
    <row r="21" spans="1:8" ht="14.25" x14ac:dyDescent="0.2">
      <c r="A21" s="50">
        <v>2</v>
      </c>
      <c r="B21" s="50" t="str">
        <f>Source!E29</f>
        <v>2</v>
      </c>
      <c r="C21" s="53" t="str">
        <f>Source!G29</f>
        <v>Демонтаж выравнивающих стяжек цементно-песчаных толщиной 15 мм</v>
      </c>
      <c r="D21" s="50" t="s">
        <v>30</v>
      </c>
      <c r="E21" s="54">
        <f>Source!I29</f>
        <v>9.1530000000000005</v>
      </c>
      <c r="F21" s="50" t="str">
        <f>Source!U24</f>
        <v/>
      </c>
      <c r="G21" s="50" t="str">
        <f>"=915,3/"&amp;"100"</f>
        <v>=915,3/100</v>
      </c>
      <c r="H21" s="53"/>
    </row>
    <row r="22" spans="1:8" ht="42.75" x14ac:dyDescent="0.2">
      <c r="A22" s="50">
        <v>3</v>
      </c>
      <c r="B22" s="50" t="str">
        <f>Source!E30</f>
        <v>3</v>
      </c>
      <c r="C22" s="53" t="str">
        <f>Source!G30</f>
        <v>Демонтаж плит парапета массой до 0,5 т</v>
      </c>
      <c r="D22" s="50" t="s">
        <v>43</v>
      </c>
      <c r="E22" s="54">
        <f>Source!I30</f>
        <v>0.37</v>
      </c>
      <c r="F22" s="50" t="str">
        <f>Source!U24</f>
        <v/>
      </c>
      <c r="G22" s="50" t="str">
        <f>"=37/"&amp;"100"</f>
        <v>=37/100</v>
      </c>
      <c r="H22" s="53"/>
    </row>
    <row r="23" spans="1:8" ht="42.75" x14ac:dyDescent="0.2">
      <c r="A23" s="50">
        <v>4</v>
      </c>
      <c r="B23" s="50" t="str">
        <f>Source!E31</f>
        <v>4</v>
      </c>
      <c r="C23" s="53" t="str">
        <f>Source!G31</f>
        <v>Установка плит парапета массой до 0,5 т</v>
      </c>
      <c r="D23" s="50" t="s">
        <v>43</v>
      </c>
      <c r="E23" s="54">
        <f>Source!I31</f>
        <v>0.37</v>
      </c>
      <c r="F23" s="50" t="str">
        <f>Source!U24</f>
        <v/>
      </c>
      <c r="G23" s="50" t="str">
        <f>"=37/"&amp;"100"</f>
        <v>=37/100</v>
      </c>
      <c r="H23" s="53"/>
    </row>
    <row r="24" spans="1:8" ht="28.5" x14ac:dyDescent="0.2">
      <c r="A24" s="50">
        <v>5</v>
      </c>
      <c r="B24" s="50" t="str">
        <f>Source!E32</f>
        <v>5</v>
      </c>
      <c r="C24" s="53" t="str">
        <f>Source!G32</f>
        <v>Плита карнизная АК-15.10 /бетон В15 (М200), объем 0,117 м3, расход ар-ры 7,71 кг/ (серия 1.138-3)</v>
      </c>
      <c r="D24" s="50" t="s">
        <v>60</v>
      </c>
      <c r="E24" s="54">
        <f>Source!I32</f>
        <v>37</v>
      </c>
      <c r="F24" s="50" t="str">
        <f>Source!U24</f>
        <v/>
      </c>
      <c r="G24" s="50">
        <f>Source!I32</f>
        <v>37</v>
      </c>
      <c r="H24" s="53"/>
    </row>
    <row r="25" spans="1:8" ht="28.5" x14ac:dyDescent="0.2">
      <c r="A25" s="50">
        <v>6</v>
      </c>
      <c r="B25" s="50" t="str">
        <f>Source!E33</f>
        <v>6</v>
      </c>
      <c r="C25" s="53" t="str">
        <f>Source!G33</f>
        <v>Устройство выравнивающих стяжек цементно-песчаных толщиной 15 мм</v>
      </c>
      <c r="D25" s="50" t="s">
        <v>30</v>
      </c>
      <c r="E25" s="54">
        <f>Source!I33</f>
        <v>9.1530000000000005</v>
      </c>
      <c r="F25" s="50" t="str">
        <f>Source!U24</f>
        <v/>
      </c>
      <c r="G25" s="50" t="str">
        <f>"=915,3/"&amp;"100"</f>
        <v>=915,3/100</v>
      </c>
      <c r="H25" s="53"/>
    </row>
    <row r="26" spans="1:8" ht="28.5" x14ac:dyDescent="0.2">
      <c r="A26" s="50">
        <v>7</v>
      </c>
      <c r="B26" s="50" t="str">
        <f>Source!E34</f>
        <v>7</v>
      </c>
      <c r="C26" s="53" t="str">
        <f>Source!G34</f>
        <v>Устройство выравнивающих стяжек на каждый 1 мм изменения толщины добавлять или исключать к расценке 12-01-017-01</v>
      </c>
      <c r="D26" s="50" t="s">
        <v>30</v>
      </c>
      <c r="E26" s="54">
        <f>Source!I34</f>
        <v>9.1530000000000005</v>
      </c>
      <c r="F26" s="50" t="str">
        <f>Source!U24</f>
        <v/>
      </c>
      <c r="G26" s="50" t="str">
        <f>"=915,3/"&amp;"100"</f>
        <v>=915,3/100</v>
      </c>
      <c r="H26" s="53"/>
    </row>
    <row r="27" spans="1:8" ht="28.5" x14ac:dyDescent="0.2">
      <c r="A27" s="50">
        <v>8</v>
      </c>
      <c r="B27" s="50" t="str">
        <f>Source!E35</f>
        <v>8</v>
      </c>
      <c r="C27" s="53" t="str">
        <f>Source!G35</f>
        <v>Огрунтовка оснований из бетона или раствора под водоизоляционный кровельный ковер готовой эмульсией битумной</v>
      </c>
      <c r="D27" s="50" t="s">
        <v>77</v>
      </c>
      <c r="E27" s="54">
        <f>Source!I35</f>
        <v>9.1530000000000005</v>
      </c>
      <c r="F27" s="50" t="str">
        <f>Source!U24</f>
        <v/>
      </c>
      <c r="G27" s="50" t="str">
        <f>"=915,3/"&amp;"100"</f>
        <v>=915,3/100</v>
      </c>
      <c r="H27" s="53"/>
    </row>
    <row r="28" spans="1:8" ht="14.25" x14ac:dyDescent="0.2">
      <c r="A28" s="50">
        <v>9</v>
      </c>
      <c r="B28" s="50" t="str">
        <f>Source!E36</f>
        <v>9</v>
      </c>
      <c r="C28" s="53" t="str">
        <f>Source!G36</f>
        <v>Эмульсия битумная для гидроизоляционных работ</v>
      </c>
      <c r="D28" s="50" t="s">
        <v>82</v>
      </c>
      <c r="E28" s="54">
        <f>Source!I36</f>
        <v>-0.411885</v>
      </c>
      <c r="F28" s="50" t="str">
        <f>Source!U24</f>
        <v/>
      </c>
      <c r="G28" s="50" t="str">
        <f>"="&amp;Source!I35&amp;"*"&amp;"-"&amp;"0,045"</f>
        <v>=9,153*-0,045</v>
      </c>
      <c r="H28" s="53"/>
    </row>
    <row r="29" spans="1:8" ht="14.25" x14ac:dyDescent="0.2">
      <c r="A29" s="50">
        <v>10</v>
      </c>
      <c r="B29" s="50" t="str">
        <f>Source!E37</f>
        <v>10</v>
      </c>
      <c r="C29" s="53" t="str">
        <f>Source!G37</f>
        <v>Праймер битумный ТЕХНОНИКОЛЬ №01</v>
      </c>
      <c r="D29" s="50" t="s">
        <v>87</v>
      </c>
      <c r="E29" s="54">
        <f>Source!I37</f>
        <v>275</v>
      </c>
      <c r="F29" s="50" t="str">
        <f>Source!U24</f>
        <v/>
      </c>
      <c r="G29" s="50">
        <f>Source!I37</f>
        <v>275</v>
      </c>
      <c r="H29" s="53"/>
    </row>
    <row r="30" spans="1:8" ht="14.25" x14ac:dyDescent="0.2">
      <c r="A30" s="50">
        <v>11</v>
      </c>
      <c r="B30" s="50" t="str">
        <f>Source!E38</f>
        <v>11</v>
      </c>
      <c r="C30" s="53" t="str">
        <f>Source!G38</f>
        <v>Армирование подстилающих слоев и набетонок</v>
      </c>
      <c r="D30" s="50" t="s">
        <v>92</v>
      </c>
      <c r="E30" s="54">
        <f>Source!I38</f>
        <v>1.21</v>
      </c>
      <c r="F30" s="50" t="str">
        <f>Source!U24</f>
        <v/>
      </c>
      <c r="G30" s="50">
        <f>Source!I38</f>
        <v>1.21</v>
      </c>
      <c r="H30" s="53"/>
    </row>
    <row r="31" spans="1:8" ht="14.25" x14ac:dyDescent="0.2">
      <c r="A31" s="50">
        <v>12</v>
      </c>
      <c r="B31" s="50" t="str">
        <f>Source!E39</f>
        <v>12</v>
      </c>
      <c r="C31" s="53" t="str">
        <f>Source!G39</f>
        <v>Горячекатаная арматурная сталь класса А-I, А-II, А-III</v>
      </c>
      <c r="D31" s="50" t="s">
        <v>82</v>
      </c>
      <c r="E31" s="54">
        <f>Source!I39</f>
        <v>-1.21</v>
      </c>
      <c r="F31" s="50" t="str">
        <f>Source!U24</f>
        <v/>
      </c>
      <c r="G31" s="50" t="str">
        <f>"="&amp;Source!I38&amp;"*"&amp;"-"&amp;"1"</f>
        <v>=1,21*-1</v>
      </c>
      <c r="H31" s="53"/>
    </row>
    <row r="32" spans="1:8" ht="28.5" x14ac:dyDescent="0.2">
      <c r="A32" s="50">
        <v>13</v>
      </c>
      <c r="B32" s="50" t="str">
        <f>Source!E40</f>
        <v>13</v>
      </c>
      <c r="C32" s="53" t="str">
        <f>Source!G40</f>
        <v>Сетка сварная из арматурной проволоки диаметром 4,0 мм, без покрытия, 150х150 мм</v>
      </c>
      <c r="D32" s="50" t="s">
        <v>105</v>
      </c>
      <c r="E32" s="54">
        <f>Source!I40</f>
        <v>915.3</v>
      </c>
      <c r="F32" s="50" t="str">
        <f>Source!U24</f>
        <v/>
      </c>
      <c r="G32" s="50">
        <f>Source!I40</f>
        <v>915.3</v>
      </c>
      <c r="H32" s="53"/>
    </row>
    <row r="33" spans="1:8" ht="14.25" x14ac:dyDescent="0.2">
      <c r="A33" s="50">
        <v>14</v>
      </c>
      <c r="B33" s="50" t="str">
        <f>Source!E41</f>
        <v>14</v>
      </c>
      <c r="C33" s="53" t="str">
        <f>Source!G41</f>
        <v>Ремонт кирпичной кладки стен отдельными местами</v>
      </c>
      <c r="D33" s="50" t="s">
        <v>110</v>
      </c>
      <c r="E33" s="54">
        <f>Source!I41</f>
        <v>0.4</v>
      </c>
      <c r="F33" s="50" t="str">
        <f>Source!U24</f>
        <v/>
      </c>
      <c r="G33" s="50">
        <f>Source!I41</f>
        <v>0.4</v>
      </c>
      <c r="H33" s="53"/>
    </row>
    <row r="34" spans="1:8" ht="14.25" x14ac:dyDescent="0.2">
      <c r="A34" s="50">
        <v>15</v>
      </c>
      <c r="B34" s="50" t="str">
        <f>Source!E42</f>
        <v>15</v>
      </c>
      <c r="C34" s="53" t="str">
        <f>Source!G42</f>
        <v>Кирпич керамический одинарный, размером 250х120х65 мм, марка 100</v>
      </c>
      <c r="D34" s="50" t="s">
        <v>120</v>
      </c>
      <c r="E34" s="54">
        <f>Source!I42</f>
        <v>-0.1608</v>
      </c>
      <c r="F34" s="50" t="str">
        <f>Source!U24</f>
        <v/>
      </c>
      <c r="G34" s="50" t="str">
        <f>"="&amp;Source!I41&amp;"*"&amp;"-"&amp;"0,402"</f>
        <v>=0,4*-0,402</v>
      </c>
      <c r="H34" s="53"/>
    </row>
    <row r="35" spans="1:8" ht="28.5" x14ac:dyDescent="0.2">
      <c r="A35" s="50">
        <v>16</v>
      </c>
      <c r="B35" s="50" t="str">
        <f>Source!E43</f>
        <v>16</v>
      </c>
      <c r="C35" s="53" t="str">
        <f>Source!G43</f>
        <v>Кирпич силикатный полнотелый одинарный, размером 250х120х65 мм, марка 100</v>
      </c>
      <c r="D35" s="50" t="s">
        <v>120</v>
      </c>
      <c r="E35" s="54">
        <f>Source!I43</f>
        <v>0.161</v>
      </c>
      <c r="F35" s="50" t="str">
        <f>Source!U24</f>
        <v/>
      </c>
      <c r="G35" s="50" t="str">
        <f>"=161/"&amp;"1000"</f>
        <v>=161/1000</v>
      </c>
      <c r="H35" s="53"/>
    </row>
    <row r="36" spans="1:8" ht="57" x14ac:dyDescent="0.2">
      <c r="A36" s="50">
        <v>17</v>
      </c>
      <c r="B36" s="50" t="str">
        <f>Source!E44</f>
        <v>17</v>
      </c>
      <c r="C36" s="53" t="str">
        <f>Source!G44</f>
        <v>Ремонт штукатурки внутренних стен по камню и бетону цементно-известковым раствором, площадью отдельных мест до 10 м2 толщиной слоя до 20 мм</v>
      </c>
      <c r="D36" s="50" t="s">
        <v>129</v>
      </c>
      <c r="E36" s="54">
        <f>Source!I44</f>
        <v>4.2999999999999997E-2</v>
      </c>
      <c r="F36" s="50" t="str">
        <f>Source!U24</f>
        <v/>
      </c>
      <c r="G36" s="50" t="str">
        <f>"=4,3/"&amp;"100"</f>
        <v>=4,3/100</v>
      </c>
      <c r="H36" s="53"/>
    </row>
    <row r="37" spans="1:8" ht="28.5" x14ac:dyDescent="0.2">
      <c r="A37" s="50">
        <v>18</v>
      </c>
      <c r="B37" s="50" t="str">
        <f>Source!E45</f>
        <v>18</v>
      </c>
      <c r="C37" s="53" t="str">
        <f>Source!G45</f>
        <v>Окраска фасадов с лесов по подготовленной поверхности силикатная</v>
      </c>
      <c r="D37" s="50" t="s">
        <v>138</v>
      </c>
      <c r="E37" s="54">
        <f>Source!I45</f>
        <v>0.20599999999999999</v>
      </c>
      <c r="F37" s="50" t="str">
        <f>Source!U24</f>
        <v/>
      </c>
      <c r="G37" s="50" t="str">
        <f>"=20,6/"&amp;"100"</f>
        <v>=20,6/100</v>
      </c>
      <c r="H37" s="53"/>
    </row>
    <row r="38" spans="1:8" ht="14.25" x14ac:dyDescent="0.2">
      <c r="A38" s="50">
        <v>19</v>
      </c>
      <c r="B38" s="50" t="str">
        <f>Source!E46</f>
        <v>19</v>
      </c>
      <c r="C38" s="53" t="str">
        <f>Source!G46</f>
        <v>Устройство кровель плоских из наплавляемых материалов в два слоя</v>
      </c>
      <c r="D38" s="50" t="s">
        <v>77</v>
      </c>
      <c r="E38" s="54">
        <f>Source!I46</f>
        <v>9.1530000000000005</v>
      </c>
      <c r="F38" s="50" t="str">
        <f>Source!U24</f>
        <v/>
      </c>
      <c r="G38" s="50" t="str">
        <f>"=915,3/"&amp;"100"</f>
        <v>=915,3/100</v>
      </c>
      <c r="H38" s="53"/>
    </row>
    <row r="39" spans="1:8" ht="14.25" x14ac:dyDescent="0.2">
      <c r="A39" s="50">
        <v>20</v>
      </c>
      <c r="B39" s="50" t="str">
        <f>Source!E47</f>
        <v>20</v>
      </c>
      <c r="C39" s="53" t="str">
        <f>Source!G47</f>
        <v>Изопласт К ЭКП-4,5</v>
      </c>
      <c r="D39" s="50" t="s">
        <v>105</v>
      </c>
      <c r="E39" s="54">
        <f>Source!I47</f>
        <v>-1043.442</v>
      </c>
      <c r="F39" s="50" t="str">
        <f>Source!U24</f>
        <v/>
      </c>
      <c r="G39" s="50" t="str">
        <f>"="&amp;Source!I46&amp;"*"&amp;"-"&amp;"114"</f>
        <v>=9,153*-114</v>
      </c>
      <c r="H39" s="53"/>
    </row>
    <row r="40" spans="1:8" ht="14.25" x14ac:dyDescent="0.2">
      <c r="A40" s="50">
        <v>21</v>
      </c>
      <c r="B40" s="50" t="str">
        <f>Source!E48</f>
        <v>21</v>
      </c>
      <c r="C40" s="53" t="str">
        <f>Source!G48</f>
        <v>Изопласт П ЭПП-4,0</v>
      </c>
      <c r="D40" s="50" t="s">
        <v>105</v>
      </c>
      <c r="E40" s="54">
        <f>Source!I48</f>
        <v>-1061.748</v>
      </c>
      <c r="F40" s="50" t="str">
        <f>Source!U24</f>
        <v/>
      </c>
      <c r="G40" s="50" t="str">
        <f>"="&amp;Source!I46&amp;"*"&amp;"-"&amp;"116"</f>
        <v>=9,153*-116</v>
      </c>
      <c r="H40" s="53"/>
    </row>
    <row r="41" spans="1:8" ht="14.25" x14ac:dyDescent="0.2">
      <c r="A41" s="50">
        <v>22</v>
      </c>
      <c r="B41" s="50" t="str">
        <f>Source!E49</f>
        <v>22</v>
      </c>
      <c r="C41" s="53" t="str">
        <f>Source!G49</f>
        <v>"Мастерком Э-3,5" (нижний слой). Стоимость:130,00/8,02=16,21руб.</v>
      </c>
      <c r="D41" s="50" t="s">
        <v>105</v>
      </c>
      <c r="E41" s="54">
        <f>Source!I49</f>
        <v>1062</v>
      </c>
      <c r="F41" s="50" t="str">
        <f>Source!U24</f>
        <v/>
      </c>
      <c r="G41" s="50">
        <f>Source!I49</f>
        <v>1062</v>
      </c>
      <c r="H41" s="53"/>
    </row>
    <row r="42" spans="1:8" ht="14.25" x14ac:dyDescent="0.2">
      <c r="A42" s="50">
        <v>23</v>
      </c>
      <c r="B42" s="50" t="str">
        <f>Source!E50</f>
        <v>23</v>
      </c>
      <c r="C42" s="53" t="str">
        <f>Source!G50</f>
        <v>"Мастерком Э-4,5" (верхний слой). Стоимость:145,00/8,02=18,08руб.</v>
      </c>
      <c r="D42" s="50" t="s">
        <v>105</v>
      </c>
      <c r="E42" s="54">
        <f>Source!I50</f>
        <v>1045</v>
      </c>
      <c r="F42" s="50" t="str">
        <f>Source!U24</f>
        <v/>
      </c>
      <c r="G42" s="50">
        <f>Source!I50</f>
        <v>1045</v>
      </c>
      <c r="H42" s="53"/>
    </row>
    <row r="43" spans="1:8" ht="28.5" x14ac:dyDescent="0.2">
      <c r="A43" s="50">
        <v>24</v>
      </c>
      <c r="B43" s="50" t="str">
        <f>Source!E51</f>
        <v>24</v>
      </c>
      <c r="C43" s="53" t="str">
        <f>Source!G51</f>
        <v>Устройство примыканий кровель из наплавляемых материалов к стенам и парапетам высотой более 600 мм с одним фартуком</v>
      </c>
      <c r="D43" s="50" t="s">
        <v>167</v>
      </c>
      <c r="E43" s="54">
        <f>Source!I51</f>
        <v>1.125</v>
      </c>
      <c r="F43" s="50" t="str">
        <f>Source!U24</f>
        <v/>
      </c>
      <c r="G43" s="50" t="str">
        <f>"=112,5/"&amp;"100"</f>
        <v>=112,5/100</v>
      </c>
      <c r="H43" s="53"/>
    </row>
    <row r="44" spans="1:8" ht="42.75" x14ac:dyDescent="0.2">
      <c r="A44" s="50">
        <v>25</v>
      </c>
      <c r="B44" s="50" t="str">
        <f>Source!E52</f>
        <v>25</v>
      </c>
      <c r="C44" s="53" t="str">
        <f>Source!G52</f>
        <v>Устройство пароизоляции оклеечной в один слой</v>
      </c>
      <c r="D44" s="50" t="s">
        <v>172</v>
      </c>
      <c r="E44" s="54">
        <f>Source!I52</f>
        <v>9.1530000000000005</v>
      </c>
      <c r="F44" s="50" t="str">
        <f>Source!U24</f>
        <v/>
      </c>
      <c r="G44" s="50" t="str">
        <f>"=915,3/"&amp;"100"</f>
        <v>=915,3/100</v>
      </c>
      <c r="H44" s="53"/>
    </row>
    <row r="45" spans="1:8" ht="14.25" x14ac:dyDescent="0.2">
      <c r="A45" s="50">
        <v>26</v>
      </c>
      <c r="B45" s="50" t="str">
        <f>Source!E53</f>
        <v>26</v>
      </c>
      <c r="C45" s="53" t="str">
        <f>Source!G53</f>
        <v>Рубероид кровельный с пылевидной посыпкой марки РКП-350б</v>
      </c>
      <c r="D45" s="50" t="s">
        <v>105</v>
      </c>
      <c r="E45" s="54">
        <f>Source!I53</f>
        <v>-1006.83</v>
      </c>
      <c r="F45" s="50" t="str">
        <f>Source!U24</f>
        <v/>
      </c>
      <c r="G45" s="50" t="str">
        <f>"="&amp;Source!I52&amp;"*"&amp;"-"&amp;"110"</f>
        <v>=9,153*-110</v>
      </c>
      <c r="H45" s="53"/>
    </row>
    <row r="46" spans="1:8" ht="14.25" x14ac:dyDescent="0.2">
      <c r="A46" s="50">
        <v>27</v>
      </c>
      <c r="B46" s="50" t="str">
        <f>Source!E54</f>
        <v>27</v>
      </c>
      <c r="C46" s="53" t="str">
        <f>Source!G54</f>
        <v>Гидростеклоизол ХПП-3,5, стекло-холст</v>
      </c>
      <c r="D46" s="50" t="s">
        <v>105</v>
      </c>
      <c r="E46" s="54">
        <f>Source!I54</f>
        <v>1007</v>
      </c>
      <c r="F46" s="50" t="str">
        <f>Source!U24</f>
        <v/>
      </c>
      <c r="G46" s="50">
        <f>Source!I54</f>
        <v>1007</v>
      </c>
      <c r="H46" s="53"/>
    </row>
    <row r="47" spans="1:8" ht="14.25" x14ac:dyDescent="0.2">
      <c r="A47" s="50">
        <v>28</v>
      </c>
      <c r="B47" s="50" t="str">
        <f>Source!E55</f>
        <v>28</v>
      </c>
      <c r="C47" s="53" t="str">
        <f>Source!G55</f>
        <v>Ремонт кирпичной кладки стен отдельными местами</v>
      </c>
      <c r="D47" s="50" t="s">
        <v>110</v>
      </c>
      <c r="E47" s="54">
        <f>Source!I55</f>
        <v>7.4</v>
      </c>
      <c r="F47" s="50" t="str">
        <f>Source!U24</f>
        <v/>
      </c>
      <c r="G47" s="50">
        <f>Source!I55</f>
        <v>7.4</v>
      </c>
      <c r="H47" s="53"/>
    </row>
    <row r="48" spans="1:8" ht="57" x14ac:dyDescent="0.2">
      <c r="A48" s="50">
        <v>29</v>
      </c>
      <c r="B48" s="50" t="str">
        <f>Source!E56</f>
        <v>29</v>
      </c>
      <c r="C48" s="53" t="str">
        <f>Source!G56</f>
        <v>Ремонт штукатурки гладких фасадов по камню и бетону с земли и лесов цементно-известковым раствором площадью отдельных мест до 5 м2 толщиной слоя до 20 мм</v>
      </c>
      <c r="D48" s="50" t="s">
        <v>129</v>
      </c>
      <c r="E48" s="54">
        <f>Source!I56</f>
        <v>0.90600000000000003</v>
      </c>
      <c r="F48" s="50" t="str">
        <f>Source!U24</f>
        <v/>
      </c>
      <c r="G48" s="50" t="str">
        <f>"=90,6/"&amp;"100"</f>
        <v>=90,6/100</v>
      </c>
      <c r="H48" s="53"/>
    </row>
    <row r="49" spans="1:8" ht="28.5" x14ac:dyDescent="0.2">
      <c r="A49" s="50">
        <v>30</v>
      </c>
      <c r="B49" s="50" t="str">
        <f>Source!E57</f>
        <v>30</v>
      </c>
      <c r="C49" s="53" t="str">
        <f>Source!G57</f>
        <v>Окраска фасадов с лесов с подготовкой поверхности силикатная</v>
      </c>
      <c r="D49" s="50" t="s">
        <v>138</v>
      </c>
      <c r="E49" s="54">
        <f>Source!I57</f>
        <v>0.90600000000000003</v>
      </c>
      <c r="F49" s="50" t="str">
        <f>Source!U24</f>
        <v/>
      </c>
      <c r="G49" s="50" t="str">
        <f>"=90,6/"&amp;"100"</f>
        <v>=90,6/100</v>
      </c>
      <c r="H49" s="53"/>
    </row>
    <row r="50" spans="1:8" ht="14.25" x14ac:dyDescent="0.2">
      <c r="A50" s="50">
        <v>31</v>
      </c>
      <c r="B50" s="50" t="str">
        <f>Source!E58</f>
        <v>31</v>
      </c>
      <c r="C50" s="53" t="str">
        <f>Source!G58</f>
        <v>Смена колпаков на дымовых и вентиляционных трубах в один канал</v>
      </c>
      <c r="D50" s="50" t="s">
        <v>194</v>
      </c>
      <c r="E50" s="54">
        <f>Source!I58</f>
        <v>1.2</v>
      </c>
      <c r="F50" s="50" t="str">
        <f>Source!U24</f>
        <v/>
      </c>
      <c r="G50" s="50" t="str">
        <f>"=12/"&amp;"10"</f>
        <v>=12/10</v>
      </c>
      <c r="H50" s="53"/>
    </row>
    <row r="51" spans="1:8" ht="14.25" x14ac:dyDescent="0.2">
      <c r="A51" s="50">
        <v>32</v>
      </c>
      <c r="B51" s="50" t="str">
        <f>Source!E59</f>
        <v>32</v>
      </c>
      <c r="C51" s="53" t="str">
        <f>Source!G59</f>
        <v>На каждый следующий канал добавлять к расценке 58-21-1</v>
      </c>
      <c r="D51" s="50" t="s">
        <v>194</v>
      </c>
      <c r="E51" s="54">
        <f>Source!I59</f>
        <v>1.2</v>
      </c>
      <c r="F51" s="50" t="str">
        <f>Source!U24</f>
        <v/>
      </c>
      <c r="G51" s="50" t="str">
        <f>"=12/"&amp;"10"</f>
        <v>=12/10</v>
      </c>
      <c r="H51" s="53"/>
    </row>
    <row r="52" spans="1:8" ht="28.5" x14ac:dyDescent="0.2">
      <c r="A52" s="50">
        <v>33</v>
      </c>
      <c r="B52" s="50" t="str">
        <f>Source!E60</f>
        <v>33</v>
      </c>
      <c r="C52" s="53" t="str">
        <f>Source!G60</f>
        <v>Демонтаж люков в перекрытиях, площадь проема до 2 м2</v>
      </c>
      <c r="D52" s="50" t="s">
        <v>209</v>
      </c>
      <c r="E52" s="54">
        <f>Source!I60</f>
        <v>1.6E-2</v>
      </c>
      <c r="F52" s="50" t="str">
        <f>Source!U24</f>
        <v/>
      </c>
      <c r="G52" s="50" t="str">
        <f>"=1,6/"&amp;"100"</f>
        <v>=1,6/100</v>
      </c>
      <c r="H52" s="53"/>
    </row>
    <row r="53" spans="1:8" ht="28.5" x14ac:dyDescent="0.2">
      <c r="A53" s="50">
        <v>34</v>
      </c>
      <c r="B53" s="50" t="str">
        <f>Source!E61</f>
        <v>34</v>
      </c>
      <c r="C53" s="53" t="str">
        <f>Source!G61</f>
        <v>Установка люков в перекрытиях, площадь проема до 2 м2</v>
      </c>
      <c r="D53" s="50" t="s">
        <v>209</v>
      </c>
      <c r="E53" s="54">
        <f>Source!I61</f>
        <v>1.6E-2</v>
      </c>
      <c r="F53" s="50" t="str">
        <f>Source!U24</f>
        <v/>
      </c>
      <c r="G53" s="50" t="str">
        <f>"=1,6/"&amp;"100"</f>
        <v>=1,6/100</v>
      </c>
      <c r="H53" s="53"/>
    </row>
    <row r="54" spans="1:8" ht="14.25" x14ac:dyDescent="0.2">
      <c r="A54" s="50">
        <v>35</v>
      </c>
      <c r="B54" s="50" t="str">
        <f>Source!E62</f>
        <v>35</v>
      </c>
      <c r="C54" s="53" t="str">
        <f>Source!G62</f>
        <v>Задвижка накладная</v>
      </c>
      <c r="D54" s="50" t="s">
        <v>60</v>
      </c>
      <c r="E54" s="54">
        <f>Source!I62</f>
        <v>1</v>
      </c>
      <c r="F54" s="50" t="str">
        <f>Source!U24</f>
        <v/>
      </c>
      <c r="G54" s="50">
        <f>Source!I62</f>
        <v>1</v>
      </c>
      <c r="H54" s="53"/>
    </row>
    <row r="55" spans="1:8" ht="14.25" x14ac:dyDescent="0.2">
      <c r="A55" s="50">
        <v>36</v>
      </c>
      <c r="B55" s="50" t="str">
        <f>Source!E63</f>
        <v>36</v>
      </c>
      <c r="C55" s="53" t="str">
        <f>Source!G63</f>
        <v>Ручка-скоба из алюминиевого сплава анодированная</v>
      </c>
      <c r="D55" s="50" t="s">
        <v>60</v>
      </c>
      <c r="E55" s="54">
        <f>Source!I63</f>
        <v>2</v>
      </c>
      <c r="F55" s="50" t="str">
        <f>Source!U24</f>
        <v/>
      </c>
      <c r="G55" s="50">
        <f>Source!I63</f>
        <v>2</v>
      </c>
      <c r="H55" s="53"/>
    </row>
    <row r="56" spans="1:8" ht="14.25" x14ac:dyDescent="0.2">
      <c r="A56" s="50">
        <v>37</v>
      </c>
      <c r="B56" s="50" t="str">
        <f>Source!E64</f>
        <v>37</v>
      </c>
      <c r="C56" s="53" t="str">
        <f>Source!G64</f>
        <v>Петля накладная</v>
      </c>
      <c r="D56" s="50" t="s">
        <v>60</v>
      </c>
      <c r="E56" s="54">
        <f>Source!I64</f>
        <v>2</v>
      </c>
      <c r="F56" s="50" t="str">
        <f>Source!U24</f>
        <v/>
      </c>
      <c r="G56" s="50">
        <f>Source!I64</f>
        <v>2</v>
      </c>
      <c r="H56" s="53"/>
    </row>
    <row r="57" spans="1:8" ht="14.25" x14ac:dyDescent="0.2">
      <c r="A57" s="50">
        <v>38</v>
      </c>
      <c r="B57" s="50" t="str">
        <f>Source!E65</f>
        <v>38</v>
      </c>
      <c r="C57" s="53" t="str">
        <f>Source!G65</f>
        <v>Обивка дверей дерматином</v>
      </c>
      <c r="D57" s="50" t="s">
        <v>234</v>
      </c>
      <c r="E57" s="54">
        <f>Source!I65</f>
        <v>1.6E-2</v>
      </c>
      <c r="F57" s="50" t="str">
        <f>Source!U24</f>
        <v/>
      </c>
      <c r="G57" s="50" t="str">
        <f>"=1,6/"&amp;"100"</f>
        <v>=1,6/100</v>
      </c>
      <c r="H57" s="53"/>
    </row>
    <row r="58" spans="1:8" ht="14.25" x14ac:dyDescent="0.2">
      <c r="A58" s="50">
        <v>39</v>
      </c>
      <c r="B58" s="50" t="str">
        <f>Source!E66</f>
        <v>39</v>
      </c>
      <c r="C58" s="53" t="str">
        <f>Source!G66</f>
        <v>Дерматин</v>
      </c>
      <c r="D58" s="50" t="s">
        <v>105</v>
      </c>
      <c r="E58" s="54">
        <f>Source!I66</f>
        <v>-2.4192</v>
      </c>
      <c r="F58" s="50" t="str">
        <f>Source!U24</f>
        <v/>
      </c>
      <c r="G58" s="50" t="str">
        <f>"="&amp;Source!I65&amp;"*"&amp;"-"&amp;"151,2"</f>
        <v>=0,016*-151,2</v>
      </c>
      <c r="H58" s="53"/>
    </row>
    <row r="59" spans="1:8" ht="28.5" x14ac:dyDescent="0.2">
      <c r="A59" s="50">
        <v>40</v>
      </c>
      <c r="B59" s="50" t="str">
        <f>Source!E67</f>
        <v>40</v>
      </c>
      <c r="C59" s="53" t="str">
        <f>Source!G67</f>
        <v>Обивка дверей оцинкованной кровельной сталью по войлоку с одной стороны</v>
      </c>
      <c r="D59" s="50" t="s">
        <v>209</v>
      </c>
      <c r="E59" s="54">
        <f>Source!I67</f>
        <v>1.6E-2</v>
      </c>
      <c r="F59" s="50" t="str">
        <f>Source!U24</f>
        <v/>
      </c>
      <c r="G59" s="50" t="str">
        <f>"=1,6/"&amp;"100"</f>
        <v>=1,6/100</v>
      </c>
      <c r="H59" s="53"/>
    </row>
    <row r="60" spans="1:8" ht="28.5" x14ac:dyDescent="0.2">
      <c r="A60" s="50">
        <v>41</v>
      </c>
      <c r="B60" s="50" t="str">
        <f>Source!E68</f>
        <v>41</v>
      </c>
      <c r="C60" s="53" t="str">
        <f>Source!G68</f>
        <v>Установка стальной гильзы и фартука при обделке мест примыкания мягкой кровли</v>
      </c>
      <c r="D60" s="50" t="s">
        <v>251</v>
      </c>
      <c r="E60" s="54">
        <f>Source!I68</f>
        <v>7</v>
      </c>
      <c r="F60" s="50" t="str">
        <f>Source!U24</f>
        <v/>
      </c>
      <c r="G60" s="50">
        <f>Source!I68</f>
        <v>7</v>
      </c>
      <c r="H60" s="53"/>
    </row>
    <row r="61" spans="1:8" ht="28.5" x14ac:dyDescent="0.2">
      <c r="A61" s="50">
        <v>42</v>
      </c>
      <c r="B61" s="50" t="str">
        <f>Source!E69</f>
        <v>42</v>
      </c>
      <c r="C61" s="53" t="str">
        <f>Source!G69</f>
        <v>Устройство мелких покрытий (брандмауэры, парапеты, свесы и т.п.) из листовой оцинкованной стали</v>
      </c>
      <c r="D61" s="50" t="s">
        <v>19</v>
      </c>
      <c r="E61" s="54">
        <f>Source!I69</f>
        <v>0.52559999999999996</v>
      </c>
      <c r="F61" s="50" t="str">
        <f>Source!U24</f>
        <v/>
      </c>
      <c r="G61" s="50" t="str">
        <f>"=52,56/"&amp;"100"</f>
        <v>=52,56/100</v>
      </c>
      <c r="H61" s="53"/>
    </row>
    <row r="62" spans="1:8" ht="14.25" x14ac:dyDescent="0.2">
      <c r="A62" s="50">
        <v>43</v>
      </c>
      <c r="B62" s="50" t="str">
        <f>Source!E70</f>
        <v>43</v>
      </c>
      <c r="C62" s="53" t="str">
        <f>Source!G70</f>
        <v>Сталь листовая оцинкованная толщиной листа 0,7 мм</v>
      </c>
      <c r="D62" s="50" t="s">
        <v>82</v>
      </c>
      <c r="E62" s="54">
        <f>Source!I70</f>
        <v>-0.41099999999999998</v>
      </c>
      <c r="F62" s="50" t="str">
        <f>Source!U24</f>
        <v/>
      </c>
      <c r="G62" s="50">
        <f>Source!I70</f>
        <v>-0.41099999999999998</v>
      </c>
      <c r="H62" s="53"/>
    </row>
    <row r="63" spans="1:8" ht="14.25" x14ac:dyDescent="0.2">
      <c r="A63" s="50">
        <v>44</v>
      </c>
      <c r="B63" s="50" t="str">
        <f>Source!E71</f>
        <v>44</v>
      </c>
      <c r="C63" s="53" t="str">
        <f>Source!G71</f>
        <v>Сталь листовая оцинкованная толщиной листа 0,5 мм</v>
      </c>
      <c r="D63" s="50" t="s">
        <v>82</v>
      </c>
      <c r="E63" s="54">
        <f>Source!I71</f>
        <v>0.29699999999999999</v>
      </c>
      <c r="F63" s="50" t="str">
        <f>Source!U24</f>
        <v/>
      </c>
      <c r="G63" s="50">
        <f>Source!I71</f>
        <v>0.29699999999999999</v>
      </c>
      <c r="H63" s="53"/>
    </row>
    <row r="64" spans="1:8" ht="16.5" x14ac:dyDescent="0.25">
      <c r="A64" s="117" t="str">
        <f>CONCATENATE("Раздел: ", Source!G103)</f>
        <v>Раздел: Погрузка и вывоз мусора</v>
      </c>
      <c r="B64" s="117"/>
      <c r="C64" s="117"/>
      <c r="D64" s="117"/>
      <c r="E64" s="117"/>
      <c r="F64" s="117"/>
      <c r="G64" s="117"/>
      <c r="H64" s="117"/>
    </row>
    <row r="65" spans="1:8" ht="28.5" x14ac:dyDescent="0.2">
      <c r="A65" s="50">
        <v>45</v>
      </c>
      <c r="B65" s="50" t="str">
        <f>Source!E107</f>
        <v>45</v>
      </c>
      <c r="C65" s="53" t="str">
        <f>Source!G107</f>
        <v>Погрузка при автомобильных перевозках мусора строительного с погрузкой экскаваторами емкостью ковша до 0,5 м3</v>
      </c>
      <c r="D65" s="50" t="s">
        <v>323</v>
      </c>
      <c r="E65" s="54">
        <f>Source!I107</f>
        <v>28.4</v>
      </c>
      <c r="F65" s="50" t="str">
        <f>Source!U103</f>
        <v/>
      </c>
      <c r="G65" s="50">
        <f>Source!I107</f>
        <v>28.4</v>
      </c>
      <c r="H65" s="53"/>
    </row>
    <row r="66" spans="1:8" ht="42.75" x14ac:dyDescent="0.2">
      <c r="A66" s="49">
        <v>46</v>
      </c>
      <c r="B66" s="49" t="str">
        <f>Source!E108</f>
        <v>46</v>
      </c>
      <c r="C66" s="51" t="str">
        <f>Source!G108</f>
        <v>Перевозка грузов I класса автомобилями-самосвалами грузоподъемностью 10 т работающих вне карьера на расстояние до 7 км</v>
      </c>
      <c r="D66" s="49" t="s">
        <v>323</v>
      </c>
      <c r="E66" s="52">
        <f>Source!I108</f>
        <v>28.4</v>
      </c>
      <c r="F66" s="49" t="str">
        <f>Source!U103</f>
        <v/>
      </c>
      <c r="G66" s="49">
        <f>Source!I108</f>
        <v>28.4</v>
      </c>
      <c r="H66" s="51"/>
    </row>
    <row r="69" spans="1:8" ht="15" x14ac:dyDescent="0.25">
      <c r="B69" s="55" t="s">
        <v>726</v>
      </c>
      <c r="C69" s="14"/>
      <c r="D69" s="56" t="s">
        <v>727</v>
      </c>
      <c r="E69" s="57"/>
    </row>
  </sheetData>
  <mergeCells count="7">
    <mergeCell ref="A64:H64"/>
    <mergeCell ref="D5:E5"/>
    <mergeCell ref="D7:E7"/>
    <mergeCell ref="B12:E12"/>
    <mergeCell ref="B13:E13"/>
    <mergeCell ref="A18:H18"/>
    <mergeCell ref="A19:H19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29"/>
  <sheetViews>
    <sheetView workbookViewId="0">
      <selection activeCell="A225" sqref="A225:AN22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51556</v>
      </c>
      <c r="M1">
        <v>10</v>
      </c>
      <c r="N1">
        <v>11</v>
      </c>
      <c r="O1">
        <v>5</v>
      </c>
      <c r="P1">
        <v>1</v>
      </c>
      <c r="Q1">
        <v>0</v>
      </c>
    </row>
    <row r="12" spans="1:133" x14ac:dyDescent="0.2">
      <c r="A12" s="1">
        <v>1</v>
      </c>
      <c r="B12" s="1">
        <v>224</v>
      </c>
      <c r="C12" s="1">
        <v>0</v>
      </c>
      <c r="D12" s="1">
        <f>ROW(A172)</f>
        <v>172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6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419430408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B172</f>
        <v>224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г. Торжок, ул. Красноармейская, д. 3 (ПлКр)</v>
      </c>
      <c r="H18" s="2"/>
      <c r="I18" s="2"/>
      <c r="J18" s="2"/>
      <c r="K18" s="2"/>
      <c r="L18" s="2"/>
      <c r="M18" s="2"/>
      <c r="N18" s="2"/>
      <c r="O18" s="2">
        <f t="shared" ref="O18:AT18" si="1">O172</f>
        <v>170559.59</v>
      </c>
      <c r="P18" s="2">
        <f t="shared" si="1"/>
        <v>143807.14000000001</v>
      </c>
      <c r="Q18" s="2">
        <f t="shared" si="1"/>
        <v>8517.94</v>
      </c>
      <c r="R18" s="2">
        <f t="shared" si="1"/>
        <v>794.65</v>
      </c>
      <c r="S18" s="2">
        <f t="shared" si="1"/>
        <v>18234.509999999998</v>
      </c>
      <c r="T18" s="2">
        <f t="shared" si="1"/>
        <v>0</v>
      </c>
      <c r="U18" s="2">
        <f t="shared" si="1"/>
        <v>2187.998114</v>
      </c>
      <c r="V18" s="2">
        <f t="shared" si="1"/>
        <v>68.106251999999998</v>
      </c>
      <c r="W18" s="2">
        <f t="shared" si="1"/>
        <v>0</v>
      </c>
      <c r="X18" s="2">
        <f t="shared" si="1"/>
        <v>18763.62</v>
      </c>
      <c r="Y18" s="2">
        <f t="shared" si="1"/>
        <v>9738.76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199061.97</v>
      </c>
      <c r="AS18" s="2">
        <f t="shared" si="1"/>
        <v>199061.97</v>
      </c>
      <c r="AT18" s="2">
        <f t="shared" si="1"/>
        <v>0</v>
      </c>
      <c r="AU18" s="2">
        <f t="shared" ref="AU18:BZ18" si="2">AU172</f>
        <v>0</v>
      </c>
      <c r="AV18" s="2">
        <f t="shared" si="2"/>
        <v>143807.14000000001</v>
      </c>
      <c r="AW18" s="2">
        <f t="shared" si="2"/>
        <v>143807.14000000001</v>
      </c>
      <c r="AX18" s="2">
        <f t="shared" si="2"/>
        <v>0</v>
      </c>
      <c r="AY18" s="2">
        <f t="shared" si="2"/>
        <v>143807.14000000001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334.27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ROW(A140)</f>
        <v>140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30034014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B140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Ремонт скатной крыши</v>
      </c>
      <c r="H22" s="2"/>
      <c r="I22" s="2"/>
      <c r="J22" s="2"/>
      <c r="K22" s="2"/>
      <c r="L22" s="2"/>
      <c r="M22" s="2"/>
      <c r="N22" s="2"/>
      <c r="O22" s="2">
        <f t="shared" ref="O22:AT22" si="8">O140</f>
        <v>170559.59</v>
      </c>
      <c r="P22" s="2">
        <f t="shared" si="8"/>
        <v>143807.14000000001</v>
      </c>
      <c r="Q22" s="2">
        <f t="shared" si="8"/>
        <v>8517.94</v>
      </c>
      <c r="R22" s="2">
        <f t="shared" si="8"/>
        <v>794.65</v>
      </c>
      <c r="S22" s="2">
        <f t="shared" si="8"/>
        <v>18234.509999999998</v>
      </c>
      <c r="T22" s="2">
        <f t="shared" si="8"/>
        <v>0</v>
      </c>
      <c r="U22" s="2">
        <f t="shared" si="8"/>
        <v>2187.998114</v>
      </c>
      <c r="V22" s="2">
        <f t="shared" si="8"/>
        <v>68.106251999999998</v>
      </c>
      <c r="W22" s="2">
        <f t="shared" si="8"/>
        <v>0</v>
      </c>
      <c r="X22" s="2">
        <f t="shared" si="8"/>
        <v>18763.62</v>
      </c>
      <c r="Y22" s="2">
        <f t="shared" si="8"/>
        <v>9738.76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199061.97</v>
      </c>
      <c r="AS22" s="2">
        <f t="shared" si="8"/>
        <v>199061.97</v>
      </c>
      <c r="AT22" s="2">
        <f t="shared" si="8"/>
        <v>0</v>
      </c>
      <c r="AU22" s="2">
        <f t="shared" ref="AU22:BZ22" si="9">AU140</f>
        <v>0</v>
      </c>
      <c r="AV22" s="2">
        <f t="shared" si="9"/>
        <v>143807.14000000001</v>
      </c>
      <c r="AW22" s="2">
        <f t="shared" si="9"/>
        <v>143807.14000000001</v>
      </c>
      <c r="AX22" s="2">
        <f t="shared" si="9"/>
        <v>0</v>
      </c>
      <c r="AY22" s="2">
        <f t="shared" si="9"/>
        <v>143807.14000000001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334.27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ROW(A73)</f>
        <v>73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30034014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B73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Ремонтные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O73</f>
        <v>170225.32</v>
      </c>
      <c r="P26" s="2">
        <f t="shared" si="15"/>
        <v>143807.14000000001</v>
      </c>
      <c r="Q26" s="2">
        <f t="shared" si="15"/>
        <v>8183.67</v>
      </c>
      <c r="R26" s="2">
        <f t="shared" si="15"/>
        <v>771.65</v>
      </c>
      <c r="S26" s="2">
        <f t="shared" si="15"/>
        <v>18234.509999999998</v>
      </c>
      <c r="T26" s="2">
        <f t="shared" si="15"/>
        <v>0</v>
      </c>
      <c r="U26" s="2">
        <f t="shared" si="15"/>
        <v>2187.998114</v>
      </c>
      <c r="V26" s="2">
        <f t="shared" si="15"/>
        <v>67.424651999999995</v>
      </c>
      <c r="W26" s="2">
        <f t="shared" si="15"/>
        <v>0</v>
      </c>
      <c r="X26" s="2">
        <f t="shared" si="15"/>
        <v>18763.62</v>
      </c>
      <c r="Y26" s="2">
        <f t="shared" si="15"/>
        <v>9738.76</v>
      </c>
      <c r="Z26" s="2">
        <f t="shared" si="15"/>
        <v>0</v>
      </c>
      <c r="AA26" s="2">
        <f t="shared" si="15"/>
        <v>0</v>
      </c>
      <c r="AB26" s="2">
        <f t="shared" si="15"/>
        <v>170225.32</v>
      </c>
      <c r="AC26" s="2">
        <f t="shared" si="15"/>
        <v>143807.14000000001</v>
      </c>
      <c r="AD26" s="2">
        <f t="shared" si="15"/>
        <v>8183.67</v>
      </c>
      <c r="AE26" s="2">
        <f t="shared" si="15"/>
        <v>771.65</v>
      </c>
      <c r="AF26" s="2">
        <f t="shared" si="15"/>
        <v>18234.509999999998</v>
      </c>
      <c r="AG26" s="2">
        <f t="shared" si="15"/>
        <v>0</v>
      </c>
      <c r="AH26" s="2">
        <f t="shared" si="15"/>
        <v>2187.998114</v>
      </c>
      <c r="AI26" s="2">
        <f t="shared" si="15"/>
        <v>67.424651999999995</v>
      </c>
      <c r="AJ26" s="2">
        <f t="shared" si="15"/>
        <v>0</v>
      </c>
      <c r="AK26" s="2">
        <f t="shared" si="15"/>
        <v>18763.62</v>
      </c>
      <c r="AL26" s="2">
        <f t="shared" si="15"/>
        <v>9738.76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198727.7</v>
      </c>
      <c r="AS26" s="2">
        <f t="shared" si="15"/>
        <v>198727.7</v>
      </c>
      <c r="AT26" s="2">
        <f t="shared" si="15"/>
        <v>0</v>
      </c>
      <c r="AU26" s="2">
        <f t="shared" ref="AU26:BZ26" si="16">AU73</f>
        <v>0</v>
      </c>
      <c r="AV26" s="2">
        <f t="shared" si="16"/>
        <v>143807.14000000001</v>
      </c>
      <c r="AW26" s="2">
        <f t="shared" si="16"/>
        <v>143807.14000000001</v>
      </c>
      <c r="AX26" s="2">
        <f t="shared" si="16"/>
        <v>0</v>
      </c>
      <c r="AY26" s="2">
        <f t="shared" si="16"/>
        <v>143807.14000000001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CA73</f>
        <v>198727.7</v>
      </c>
      <c r="CB26" s="2">
        <f t="shared" si="17"/>
        <v>198727.7</v>
      </c>
      <c r="CC26" s="2">
        <f t="shared" si="17"/>
        <v>0</v>
      </c>
      <c r="CD26" s="2">
        <f t="shared" si="17"/>
        <v>0</v>
      </c>
      <c r="CE26" s="2">
        <f t="shared" si="17"/>
        <v>143807.14000000001</v>
      </c>
      <c r="CF26" s="2">
        <f t="shared" si="17"/>
        <v>143807.14000000001</v>
      </c>
      <c r="CG26" s="2">
        <f t="shared" si="17"/>
        <v>0</v>
      </c>
      <c r="CH26" s="2">
        <f t="shared" si="17"/>
        <v>143807.14000000001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DG73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EM73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FS73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16</v>
      </c>
      <c r="F28" t="s">
        <v>17</v>
      </c>
      <c r="G28" t="s">
        <v>18</v>
      </c>
      <c r="H28" t="s">
        <v>19</v>
      </c>
      <c r="I28">
        <f>ROUND(915.3/100,7)</f>
        <v>9.1530000000000005</v>
      </c>
      <c r="J28">
        <v>0</v>
      </c>
      <c r="K28">
        <f>ROUND(915.3/100,7)</f>
        <v>9.1530000000000005</v>
      </c>
      <c r="O28">
        <f t="shared" ref="O28:O71" si="21">ROUND(CP28,2)</f>
        <v>1370.3</v>
      </c>
      <c r="P28">
        <f t="shared" ref="P28:P71" si="22">ROUND(CQ28*I28,2)</f>
        <v>0</v>
      </c>
      <c r="Q28">
        <f t="shared" ref="Q28:Q71" si="23">ROUND(CR28*I28,2)</f>
        <v>379.21</v>
      </c>
      <c r="R28">
        <f t="shared" ref="R28:R71" si="24">ROUND(CS28*I28,2)</f>
        <v>0</v>
      </c>
      <c r="S28">
        <f t="shared" ref="S28:S71" si="25">ROUND(CT28*I28,2)</f>
        <v>991.09</v>
      </c>
      <c r="T28">
        <f t="shared" ref="T28:T71" si="26">ROUND(CU28*I28,2)</f>
        <v>0</v>
      </c>
      <c r="U28">
        <f t="shared" ref="U28:U71" si="27">CV28*I28</f>
        <v>131.62014000000002</v>
      </c>
      <c r="V28">
        <f t="shared" ref="V28:V71" si="28">CW28*I28</f>
        <v>0</v>
      </c>
      <c r="W28">
        <f t="shared" ref="W28:W71" si="29">ROUND(CX28*I28,2)</f>
        <v>0</v>
      </c>
      <c r="X28">
        <f t="shared" ref="X28:X71" si="30">ROUND(CY28,2)</f>
        <v>901.89</v>
      </c>
      <c r="Y28">
        <f t="shared" ref="Y28:Y71" si="31">ROUND(CZ28,2)</f>
        <v>515.37</v>
      </c>
      <c r="AA28">
        <v>30034013</v>
      </c>
      <c r="AB28">
        <f t="shared" ref="AB28:AB71" si="32">ROUND((AC28+AD28+AF28),6)</f>
        <v>149.71</v>
      </c>
      <c r="AC28">
        <f>ROUND((ES28),6)</f>
        <v>0</v>
      </c>
      <c r="AD28">
        <f>ROUND((((ET28)-(EU28))+AE28),6)</f>
        <v>41.43</v>
      </c>
      <c r="AE28">
        <f>ROUND((EU28),6)</f>
        <v>0</v>
      </c>
      <c r="AF28">
        <f>ROUND((EV28),6)</f>
        <v>108.28</v>
      </c>
      <c r="AG28">
        <f t="shared" ref="AG28:AG71" si="33">ROUND((AP28),6)</f>
        <v>0</v>
      </c>
      <c r="AH28">
        <f>(EW28)</f>
        <v>14.38</v>
      </c>
      <c r="AI28">
        <f>(EX28)</f>
        <v>0</v>
      </c>
      <c r="AJ28">
        <f t="shared" ref="AJ28:AJ71" si="34">(AS28)</f>
        <v>0</v>
      </c>
      <c r="AK28">
        <v>149.71</v>
      </c>
      <c r="AL28">
        <v>0</v>
      </c>
      <c r="AM28">
        <v>41.43</v>
      </c>
      <c r="AN28">
        <v>0</v>
      </c>
      <c r="AO28">
        <v>108.28</v>
      </c>
      <c r="AP28">
        <v>0</v>
      </c>
      <c r="AQ28">
        <v>14.38</v>
      </c>
      <c r="AR28">
        <v>0</v>
      </c>
      <c r="AS28">
        <v>0</v>
      </c>
      <c r="AT28">
        <v>91</v>
      </c>
      <c r="AU28">
        <v>52</v>
      </c>
      <c r="AV28">
        <v>1</v>
      </c>
      <c r="AW28">
        <v>1</v>
      </c>
      <c r="AZ28">
        <v>1</v>
      </c>
      <c r="BA28">
        <v>30.09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46003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30.09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91</v>
      </c>
      <c r="CA28">
        <v>52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71" si="35">(P28+Q28+S28)</f>
        <v>1370.3</v>
      </c>
      <c r="CQ28">
        <f t="shared" ref="CQ28:CQ71" si="36">AC28*BC28</f>
        <v>0</v>
      </c>
      <c r="CR28">
        <f t="shared" ref="CR28:CR71" si="37">AD28*BB28</f>
        <v>41.43</v>
      </c>
      <c r="CS28">
        <f t="shared" ref="CS28:CS71" si="38">AE28</f>
        <v>0</v>
      </c>
      <c r="CT28">
        <f t="shared" ref="CT28:CT71" si="39">AF28</f>
        <v>108.28</v>
      </c>
      <c r="CU28">
        <f t="shared" ref="CU28:CU71" si="40">AG28</f>
        <v>0</v>
      </c>
      <c r="CV28">
        <f t="shared" ref="CV28:CV71" si="41">AH28</f>
        <v>14.38</v>
      </c>
      <c r="CW28">
        <f t="shared" ref="CW28:CW71" si="42">AI28</f>
        <v>0</v>
      </c>
      <c r="CX28">
        <f t="shared" ref="CX28:CX71" si="43">AJ28</f>
        <v>0</v>
      </c>
      <c r="CY28">
        <f t="shared" ref="CY28:CY71" si="44">(((S28+R28)*AT28)/100)</f>
        <v>901.89190000000008</v>
      </c>
      <c r="CZ28">
        <f t="shared" ref="CZ28:CZ71" si="45">(((S28+R28)*AU28)/100)</f>
        <v>515.36680000000001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29580397</v>
      </c>
      <c r="EF28">
        <v>2</v>
      </c>
      <c r="EG28" t="s">
        <v>21</v>
      </c>
      <c r="EH28">
        <v>40</v>
      </c>
      <c r="EI28" t="s">
        <v>22</v>
      </c>
      <c r="EJ28">
        <v>1</v>
      </c>
      <c r="EK28">
        <v>46003</v>
      </c>
      <c r="EL28" t="s">
        <v>23</v>
      </c>
      <c r="EM28" t="s">
        <v>24</v>
      </c>
      <c r="EO28" t="s">
        <v>3</v>
      </c>
      <c r="EQ28">
        <v>0</v>
      </c>
      <c r="ER28">
        <v>149.71</v>
      </c>
      <c r="ES28">
        <v>0</v>
      </c>
      <c r="ET28">
        <v>41.43</v>
      </c>
      <c r="EU28">
        <v>0</v>
      </c>
      <c r="EV28">
        <v>108.28</v>
      </c>
      <c r="EW28">
        <v>14.38</v>
      </c>
      <c r="EX28">
        <v>0</v>
      </c>
      <c r="EY28">
        <v>0</v>
      </c>
      <c r="FQ28">
        <v>0</v>
      </c>
      <c r="FR28">
        <f t="shared" ref="FR28:FR71" si="46">ROUND(IF(AND(BH28=3,BI28=3),P28,0),2)</f>
        <v>0</v>
      </c>
      <c r="FS28">
        <v>0</v>
      </c>
      <c r="FX28">
        <v>91</v>
      </c>
      <c r="FY28">
        <v>52</v>
      </c>
      <c r="GA28" t="s">
        <v>3</v>
      </c>
      <c r="GD28">
        <v>1</v>
      </c>
      <c r="GF28">
        <v>-533783604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71" si="47">ROUND(IF(AND(BH28=3,BI28=3,FS28&lt;&gt;0),P28,0),2)</f>
        <v>0</v>
      </c>
      <c r="GM28">
        <f t="shared" ref="GM28:GM71" si="48">ROUND(O28+X28+Y28,2)+GX28</f>
        <v>2787.56</v>
      </c>
      <c r="GN28">
        <f t="shared" ref="GN28:GN71" si="49">IF(OR(BI28=0,BI28=1),ROUND(O28+X28+Y28,2),0)</f>
        <v>2787.56</v>
      </c>
      <c r="GO28">
        <f t="shared" ref="GO28:GO71" si="50">IF(BI28=2,ROUND(O28+X28+Y28,2),0)</f>
        <v>0</v>
      </c>
      <c r="GP28">
        <f t="shared" ref="GP28:GP71" si="51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3" si="52">ROUND((GT28),6)</f>
        <v>0</v>
      </c>
      <c r="GW28">
        <v>1</v>
      </c>
      <c r="GX28">
        <f t="shared" ref="GX28:GX71" si="53">ROUND(HC28*I28,2)</f>
        <v>0</v>
      </c>
      <c r="HA28">
        <v>0</v>
      </c>
      <c r="HB28">
        <v>0</v>
      </c>
      <c r="HC28">
        <f t="shared" ref="HC28:HC71" si="54">GV28*GW28</f>
        <v>0</v>
      </c>
      <c r="HE28" t="s">
        <v>3</v>
      </c>
      <c r="HF28" t="s">
        <v>3</v>
      </c>
      <c r="HI28">
        <f t="shared" ref="HI28:HI71" si="55">ROUND(R28*BS28,0)</f>
        <v>0</v>
      </c>
      <c r="HJ28">
        <f t="shared" ref="HJ28:HJ71" si="56">ROUND(S28*BA28,0)</f>
        <v>29822</v>
      </c>
      <c r="HK28">
        <f t="shared" ref="HK28:HK71" si="57">ROUND((((HJ28+HI28)*AT28)/100),0)</f>
        <v>27138</v>
      </c>
      <c r="HL28">
        <f t="shared" ref="HL28:HL71" si="58">ROUND((((HJ28+HI28)*AU28)/100),0)</f>
        <v>15507</v>
      </c>
      <c r="HM28" t="s">
        <v>3</v>
      </c>
      <c r="HN28" t="s">
        <v>25</v>
      </c>
      <c r="HO28" t="s">
        <v>26</v>
      </c>
      <c r="HP28" t="s">
        <v>23</v>
      </c>
      <c r="HQ28" t="s">
        <v>23</v>
      </c>
      <c r="IK28">
        <v>0</v>
      </c>
    </row>
    <row r="29" spans="1:245" x14ac:dyDescent="0.2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27</v>
      </c>
      <c r="F29" t="s">
        <v>28</v>
      </c>
      <c r="G29" t="s">
        <v>29</v>
      </c>
      <c r="H29" t="s">
        <v>30</v>
      </c>
      <c r="I29">
        <f>ROUND(915.3/100,7)</f>
        <v>9.1530000000000005</v>
      </c>
      <c r="J29">
        <v>0</v>
      </c>
      <c r="K29">
        <f>ROUND(915.3/100,7)</f>
        <v>9.1530000000000005</v>
      </c>
      <c r="O29">
        <f t="shared" si="21"/>
        <v>3126.15</v>
      </c>
      <c r="P29">
        <f t="shared" si="22"/>
        <v>0</v>
      </c>
      <c r="Q29">
        <f t="shared" si="23"/>
        <v>1465.87</v>
      </c>
      <c r="R29">
        <f t="shared" si="24"/>
        <v>154.43</v>
      </c>
      <c r="S29">
        <f t="shared" si="25"/>
        <v>1660.28</v>
      </c>
      <c r="T29">
        <f t="shared" si="26"/>
        <v>0</v>
      </c>
      <c r="U29">
        <f t="shared" si="27"/>
        <v>199.31572800000001</v>
      </c>
      <c r="V29">
        <f t="shared" si="28"/>
        <v>14.205456000000002</v>
      </c>
      <c r="W29">
        <f t="shared" si="29"/>
        <v>0</v>
      </c>
      <c r="X29">
        <f t="shared" si="30"/>
        <v>1978.03</v>
      </c>
      <c r="Y29">
        <f t="shared" si="31"/>
        <v>1034.3800000000001</v>
      </c>
      <c r="AA29">
        <v>30034013</v>
      </c>
      <c r="AB29">
        <f t="shared" si="32"/>
        <v>341.54399999999998</v>
      </c>
      <c r="AC29">
        <f>ROUND(((ES29*ROUND(0,7))),6)</f>
        <v>0</v>
      </c>
      <c r="AD29">
        <f>ROUND(((((ET29*ROUND(0.8,7)))-((EU29*ROUND(0.8,7))))+AE29),6)</f>
        <v>160.15199999999999</v>
      </c>
      <c r="AE29">
        <f>ROUND(((EU29*ROUND(0.8,7))),6)</f>
        <v>16.872</v>
      </c>
      <c r="AF29">
        <f>ROUND(((EV29*ROUND(0.8,7))),6)</f>
        <v>181.392</v>
      </c>
      <c r="AG29">
        <f t="shared" si="33"/>
        <v>0</v>
      </c>
      <c r="AH29">
        <f>((EW29*ROUND(0.8,7)))</f>
        <v>21.776</v>
      </c>
      <c r="AI29">
        <f>((EX29*ROUND(0.8,7)))</f>
        <v>1.552</v>
      </c>
      <c r="AJ29">
        <f t="shared" si="34"/>
        <v>0</v>
      </c>
      <c r="AK29">
        <v>1367.01</v>
      </c>
      <c r="AL29">
        <v>940.08</v>
      </c>
      <c r="AM29">
        <v>200.19</v>
      </c>
      <c r="AN29">
        <v>21.09</v>
      </c>
      <c r="AO29">
        <v>226.74</v>
      </c>
      <c r="AP29">
        <v>0</v>
      </c>
      <c r="AQ29">
        <v>27.22</v>
      </c>
      <c r="AR29">
        <v>1.94</v>
      </c>
      <c r="AS29">
        <v>0</v>
      </c>
      <c r="AT29">
        <v>109</v>
      </c>
      <c r="AU29">
        <v>57</v>
      </c>
      <c r="AV29">
        <v>1</v>
      </c>
      <c r="AW29">
        <v>1</v>
      </c>
      <c r="AZ29">
        <v>1</v>
      </c>
      <c r="BA29">
        <v>30.09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31</v>
      </c>
      <c r="BM29">
        <v>12001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30.09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109</v>
      </c>
      <c r="CA29">
        <v>57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32</v>
      </c>
      <c r="CO29">
        <v>0</v>
      </c>
      <c r="CP29">
        <f t="shared" si="35"/>
        <v>3126.1499999999996</v>
      </c>
      <c r="CQ29">
        <f t="shared" si="36"/>
        <v>0</v>
      </c>
      <c r="CR29">
        <f t="shared" si="37"/>
        <v>160.15199999999999</v>
      </c>
      <c r="CS29">
        <f t="shared" si="38"/>
        <v>16.872</v>
      </c>
      <c r="CT29">
        <f t="shared" si="39"/>
        <v>181.392</v>
      </c>
      <c r="CU29">
        <f t="shared" si="40"/>
        <v>0</v>
      </c>
      <c r="CV29">
        <f t="shared" si="41"/>
        <v>21.776</v>
      </c>
      <c r="CW29">
        <f t="shared" si="42"/>
        <v>1.552</v>
      </c>
      <c r="CX29">
        <f t="shared" si="43"/>
        <v>0</v>
      </c>
      <c r="CY29">
        <f t="shared" si="44"/>
        <v>1978.0339000000001</v>
      </c>
      <c r="CZ29">
        <f t="shared" si="45"/>
        <v>1034.3847000000001</v>
      </c>
      <c r="DC29" t="s">
        <v>3</v>
      </c>
      <c r="DD29" t="s">
        <v>33</v>
      </c>
      <c r="DE29" t="s">
        <v>34</v>
      </c>
      <c r="DF29" t="s">
        <v>34</v>
      </c>
      <c r="DG29" t="s">
        <v>34</v>
      </c>
      <c r="DH29" t="s">
        <v>3</v>
      </c>
      <c r="DI29" t="s">
        <v>34</v>
      </c>
      <c r="DJ29" t="s">
        <v>34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30</v>
      </c>
      <c r="DW29" t="s">
        <v>30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29580085</v>
      </c>
      <c r="EF29">
        <v>2</v>
      </c>
      <c r="EG29" t="s">
        <v>21</v>
      </c>
      <c r="EH29">
        <v>12</v>
      </c>
      <c r="EI29" t="s">
        <v>35</v>
      </c>
      <c r="EJ29">
        <v>1</v>
      </c>
      <c r="EK29">
        <v>12001</v>
      </c>
      <c r="EL29" t="s">
        <v>35</v>
      </c>
      <c r="EM29" t="s">
        <v>36</v>
      </c>
      <c r="EO29" t="s">
        <v>37</v>
      </c>
      <c r="EQ29">
        <v>0</v>
      </c>
      <c r="ER29">
        <v>1367.01</v>
      </c>
      <c r="ES29">
        <v>940.08</v>
      </c>
      <c r="ET29">
        <v>200.19</v>
      </c>
      <c r="EU29">
        <v>21.09</v>
      </c>
      <c r="EV29">
        <v>226.74</v>
      </c>
      <c r="EW29">
        <v>27.22</v>
      </c>
      <c r="EX29">
        <v>1.94</v>
      </c>
      <c r="EY29">
        <v>0</v>
      </c>
      <c r="FQ29">
        <v>0</v>
      </c>
      <c r="FR29">
        <f t="shared" si="46"/>
        <v>0</v>
      </c>
      <c r="FS29">
        <v>0</v>
      </c>
      <c r="FX29">
        <v>109</v>
      </c>
      <c r="FY29">
        <v>57</v>
      </c>
      <c r="GA29" t="s">
        <v>3</v>
      </c>
      <c r="GD29">
        <v>1</v>
      </c>
      <c r="GF29">
        <v>1504659982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7"/>
        <v>0</v>
      </c>
      <c r="GM29">
        <f t="shared" si="48"/>
        <v>6138.56</v>
      </c>
      <c r="GN29">
        <f t="shared" si="49"/>
        <v>6138.56</v>
      </c>
      <c r="GO29">
        <f t="shared" si="50"/>
        <v>0</v>
      </c>
      <c r="GP29">
        <f t="shared" si="51"/>
        <v>0</v>
      </c>
      <c r="GR29">
        <v>0</v>
      </c>
      <c r="GS29">
        <v>3</v>
      </c>
      <c r="GT29">
        <v>0</v>
      </c>
      <c r="GU29" t="s">
        <v>3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3</v>
      </c>
      <c r="HF29" t="s">
        <v>3</v>
      </c>
      <c r="HI29">
        <f t="shared" si="55"/>
        <v>4647</v>
      </c>
      <c r="HJ29">
        <f t="shared" si="56"/>
        <v>49958</v>
      </c>
      <c r="HK29">
        <f t="shared" si="57"/>
        <v>59519</v>
      </c>
      <c r="HL29">
        <f t="shared" si="58"/>
        <v>31125</v>
      </c>
      <c r="HM29" t="s">
        <v>3</v>
      </c>
      <c r="HN29" t="s">
        <v>38</v>
      </c>
      <c r="HO29" t="s">
        <v>39</v>
      </c>
      <c r="HP29" t="s">
        <v>35</v>
      </c>
      <c r="HQ29" t="s">
        <v>35</v>
      </c>
      <c r="IK29">
        <v>0</v>
      </c>
    </row>
    <row r="30" spans="1:245" x14ac:dyDescent="0.2">
      <c r="A30">
        <v>17</v>
      </c>
      <c r="B30">
        <v>1</v>
      </c>
      <c r="C30">
        <f>ROW(SmtRes!A17)</f>
        <v>17</v>
      </c>
      <c r="D30">
        <f>ROW(EtalonRes!A17)</f>
        <v>17</v>
      </c>
      <c r="E30" t="s">
        <v>40</v>
      </c>
      <c r="F30" t="s">
        <v>41</v>
      </c>
      <c r="G30" t="s">
        <v>42</v>
      </c>
      <c r="H30" t="s">
        <v>43</v>
      </c>
      <c r="I30">
        <f>ROUND(37/100,7)</f>
        <v>0.37</v>
      </c>
      <c r="J30">
        <v>0</v>
      </c>
      <c r="K30">
        <f>ROUND(37/100,7)</f>
        <v>0.37</v>
      </c>
      <c r="O30">
        <f t="shared" si="21"/>
        <v>477.36</v>
      </c>
      <c r="P30">
        <f t="shared" si="22"/>
        <v>0</v>
      </c>
      <c r="Q30">
        <f t="shared" si="23"/>
        <v>355.96</v>
      </c>
      <c r="R30">
        <f t="shared" si="24"/>
        <v>48.83</v>
      </c>
      <c r="S30">
        <f t="shared" si="25"/>
        <v>121.4</v>
      </c>
      <c r="T30">
        <f t="shared" si="26"/>
        <v>0</v>
      </c>
      <c r="U30">
        <f t="shared" si="27"/>
        <v>13.701840000000001</v>
      </c>
      <c r="V30">
        <f t="shared" si="28"/>
        <v>3.74736</v>
      </c>
      <c r="W30">
        <f t="shared" si="29"/>
        <v>0</v>
      </c>
      <c r="X30">
        <f t="shared" si="30"/>
        <v>197.47</v>
      </c>
      <c r="Y30">
        <f t="shared" si="31"/>
        <v>136.18</v>
      </c>
      <c r="AA30">
        <v>30034013</v>
      </c>
      <c r="AB30">
        <f t="shared" si="32"/>
        <v>1290.1600000000001</v>
      </c>
      <c r="AC30">
        <f>ROUND(((ES30*ROUND(0,7))),6)</f>
        <v>0</v>
      </c>
      <c r="AD30">
        <f>ROUND(((((ET30*ROUND(0.8,7)))-((EU30*ROUND(0.8,7))))+AE30),6)</f>
        <v>962.05600000000004</v>
      </c>
      <c r="AE30">
        <f>ROUND(((EU30*ROUND(0.8,7))),6)</f>
        <v>131.96799999999999</v>
      </c>
      <c r="AF30">
        <f>ROUND(((EV30*ROUND(0.8,7))),6)</f>
        <v>328.10399999999998</v>
      </c>
      <c r="AG30">
        <f t="shared" si="33"/>
        <v>0</v>
      </c>
      <c r="AH30">
        <f>((EW30*ROUND(0.8,7)))</f>
        <v>37.032000000000004</v>
      </c>
      <c r="AI30">
        <f>((EX30*ROUND(0.8,7)))</f>
        <v>10.128</v>
      </c>
      <c r="AJ30">
        <f t="shared" si="34"/>
        <v>0</v>
      </c>
      <c r="AK30">
        <v>2465.66</v>
      </c>
      <c r="AL30">
        <v>852.96</v>
      </c>
      <c r="AM30">
        <v>1202.57</v>
      </c>
      <c r="AN30">
        <v>164.96</v>
      </c>
      <c r="AO30">
        <v>410.13</v>
      </c>
      <c r="AP30">
        <v>0</v>
      </c>
      <c r="AQ30">
        <v>46.29</v>
      </c>
      <c r="AR30">
        <v>12.66</v>
      </c>
      <c r="AS30">
        <v>0</v>
      </c>
      <c r="AT30">
        <v>116</v>
      </c>
      <c r="AU30">
        <v>80</v>
      </c>
      <c r="AV30">
        <v>1</v>
      </c>
      <c r="AW30">
        <v>1</v>
      </c>
      <c r="AZ30">
        <v>1</v>
      </c>
      <c r="BA30">
        <v>30.09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44</v>
      </c>
      <c r="BM30">
        <v>7005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30.09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116</v>
      </c>
      <c r="CA30">
        <v>80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32</v>
      </c>
      <c r="CO30">
        <v>0</v>
      </c>
      <c r="CP30">
        <f t="shared" si="35"/>
        <v>477.36</v>
      </c>
      <c r="CQ30">
        <f t="shared" si="36"/>
        <v>0</v>
      </c>
      <c r="CR30">
        <f t="shared" si="37"/>
        <v>962.05600000000004</v>
      </c>
      <c r="CS30">
        <f t="shared" si="38"/>
        <v>131.96799999999999</v>
      </c>
      <c r="CT30">
        <f t="shared" si="39"/>
        <v>328.10399999999998</v>
      </c>
      <c r="CU30">
        <f t="shared" si="40"/>
        <v>0</v>
      </c>
      <c r="CV30">
        <f t="shared" si="41"/>
        <v>37.032000000000004</v>
      </c>
      <c r="CW30">
        <f t="shared" si="42"/>
        <v>10.128</v>
      </c>
      <c r="CX30">
        <f t="shared" si="43"/>
        <v>0</v>
      </c>
      <c r="CY30">
        <f t="shared" si="44"/>
        <v>197.46680000000001</v>
      </c>
      <c r="CZ30">
        <f t="shared" si="45"/>
        <v>136.18400000000003</v>
      </c>
      <c r="DC30" t="s">
        <v>3</v>
      </c>
      <c r="DD30" t="s">
        <v>33</v>
      </c>
      <c r="DE30" t="s">
        <v>34</v>
      </c>
      <c r="DF30" t="s">
        <v>34</v>
      </c>
      <c r="DG30" t="s">
        <v>34</v>
      </c>
      <c r="DH30" t="s">
        <v>3</v>
      </c>
      <c r="DI30" t="s">
        <v>34</v>
      </c>
      <c r="DJ30" t="s">
        <v>34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43</v>
      </c>
      <c r="DW30" t="s">
        <v>43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29580013</v>
      </c>
      <c r="EF30">
        <v>2</v>
      </c>
      <c r="EG30" t="s">
        <v>21</v>
      </c>
      <c r="EH30">
        <v>7</v>
      </c>
      <c r="EI30" t="s">
        <v>45</v>
      </c>
      <c r="EJ30">
        <v>1</v>
      </c>
      <c r="EK30">
        <v>7005</v>
      </c>
      <c r="EL30" t="s">
        <v>46</v>
      </c>
      <c r="EM30" t="s">
        <v>47</v>
      </c>
      <c r="EO30" t="s">
        <v>37</v>
      </c>
      <c r="EQ30">
        <v>0</v>
      </c>
      <c r="ER30">
        <v>2465.66</v>
      </c>
      <c r="ES30">
        <v>852.96</v>
      </c>
      <c r="ET30">
        <v>1202.57</v>
      </c>
      <c r="EU30">
        <v>164.96</v>
      </c>
      <c r="EV30">
        <v>410.13</v>
      </c>
      <c r="EW30">
        <v>46.29</v>
      </c>
      <c r="EX30">
        <v>12.66</v>
      </c>
      <c r="EY30">
        <v>0</v>
      </c>
      <c r="FQ30">
        <v>0</v>
      </c>
      <c r="FR30">
        <f t="shared" si="46"/>
        <v>0</v>
      </c>
      <c r="FS30">
        <v>0</v>
      </c>
      <c r="FX30">
        <v>116</v>
      </c>
      <c r="FY30">
        <v>80</v>
      </c>
      <c r="GA30" t="s">
        <v>3</v>
      </c>
      <c r="GD30">
        <v>1</v>
      </c>
      <c r="GF30">
        <v>-1588480289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7"/>
        <v>0</v>
      </c>
      <c r="GM30">
        <f t="shared" si="48"/>
        <v>811.01</v>
      </c>
      <c r="GN30">
        <f t="shared" si="49"/>
        <v>811.01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I30">
        <f t="shared" si="55"/>
        <v>1469</v>
      </c>
      <c r="HJ30">
        <f t="shared" si="56"/>
        <v>3653</v>
      </c>
      <c r="HK30">
        <f t="shared" si="57"/>
        <v>5942</v>
      </c>
      <c r="HL30">
        <f t="shared" si="58"/>
        <v>4098</v>
      </c>
      <c r="HM30" t="s">
        <v>3</v>
      </c>
      <c r="HN30" t="s">
        <v>48</v>
      </c>
      <c r="HO30" t="s">
        <v>49</v>
      </c>
      <c r="HP30" t="s">
        <v>46</v>
      </c>
      <c r="HQ30" t="s">
        <v>46</v>
      </c>
      <c r="IK30">
        <v>0</v>
      </c>
    </row>
    <row r="31" spans="1:245" x14ac:dyDescent="0.2">
      <c r="A31">
        <v>17</v>
      </c>
      <c r="B31">
        <v>1</v>
      </c>
      <c r="C31">
        <f>ROW(SmtRes!A24)</f>
        <v>24</v>
      </c>
      <c r="D31">
        <f>ROW(EtalonRes!A24)</f>
        <v>24</v>
      </c>
      <c r="E31" t="s">
        <v>50</v>
      </c>
      <c r="F31" t="s">
        <v>41</v>
      </c>
      <c r="G31" t="s">
        <v>51</v>
      </c>
      <c r="H31" t="s">
        <v>43</v>
      </c>
      <c r="I31">
        <f>ROUND(37/100,7)</f>
        <v>0.37</v>
      </c>
      <c r="J31">
        <v>0</v>
      </c>
      <c r="K31">
        <f>ROUND(37/100,7)</f>
        <v>0.37</v>
      </c>
      <c r="O31">
        <f t="shared" si="21"/>
        <v>1046.3</v>
      </c>
      <c r="P31">
        <f t="shared" si="22"/>
        <v>315.60000000000002</v>
      </c>
      <c r="Q31">
        <f t="shared" si="23"/>
        <v>556.19000000000005</v>
      </c>
      <c r="R31">
        <f t="shared" si="24"/>
        <v>76.290000000000006</v>
      </c>
      <c r="S31">
        <f t="shared" si="25"/>
        <v>174.51</v>
      </c>
      <c r="T31">
        <f t="shared" si="26"/>
        <v>0</v>
      </c>
      <c r="U31">
        <f t="shared" si="27"/>
        <v>19.696394999999995</v>
      </c>
      <c r="V31">
        <f t="shared" si="28"/>
        <v>5.8552499999999998</v>
      </c>
      <c r="W31">
        <f t="shared" si="29"/>
        <v>0</v>
      </c>
      <c r="X31">
        <f t="shared" si="30"/>
        <v>261.83999999999997</v>
      </c>
      <c r="Y31">
        <f t="shared" si="31"/>
        <v>170.54</v>
      </c>
      <c r="AA31">
        <v>30034013</v>
      </c>
      <c r="AB31">
        <f t="shared" si="32"/>
        <v>2827.8220000000001</v>
      </c>
      <c r="AC31">
        <f>ROUND((ES31),6)</f>
        <v>852.96</v>
      </c>
      <c r="AD31">
        <f>ROUND(((((ET31*ROUND(1.25,7)))-((EU31*ROUND(1.25,7))))+AE31),6)</f>
        <v>1503.2125000000001</v>
      </c>
      <c r="AE31">
        <f>ROUND(((EU31*ROUND(1.25,7))),6)</f>
        <v>206.2</v>
      </c>
      <c r="AF31">
        <f>ROUND(((EV31*ROUND(1.15,7))),6)</f>
        <v>471.64949999999999</v>
      </c>
      <c r="AG31">
        <f t="shared" si="33"/>
        <v>0</v>
      </c>
      <c r="AH31">
        <f>((EW31*ROUND(1.15,7)))</f>
        <v>53.233499999999992</v>
      </c>
      <c r="AI31">
        <f>((EX31*ROUND(1.25,7)))</f>
        <v>15.824999999999999</v>
      </c>
      <c r="AJ31">
        <f t="shared" si="34"/>
        <v>0</v>
      </c>
      <c r="AK31">
        <v>2465.66</v>
      </c>
      <c r="AL31">
        <v>852.96</v>
      </c>
      <c r="AM31">
        <v>1202.57</v>
      </c>
      <c r="AN31">
        <v>164.96</v>
      </c>
      <c r="AO31">
        <v>410.13</v>
      </c>
      <c r="AP31">
        <v>0</v>
      </c>
      <c r="AQ31">
        <v>46.29</v>
      </c>
      <c r="AR31">
        <v>12.66</v>
      </c>
      <c r="AS31">
        <v>0</v>
      </c>
      <c r="AT31">
        <v>104.4</v>
      </c>
      <c r="AU31">
        <v>68</v>
      </c>
      <c r="AV31">
        <v>1</v>
      </c>
      <c r="AW31">
        <v>1</v>
      </c>
      <c r="AZ31">
        <v>1</v>
      </c>
      <c r="BA31">
        <v>30.09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7005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30.09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116</v>
      </c>
      <c r="CA31">
        <v>80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596</v>
      </c>
      <c r="CO31">
        <v>0</v>
      </c>
      <c r="CP31">
        <f t="shared" si="35"/>
        <v>1046.3000000000002</v>
      </c>
      <c r="CQ31">
        <f t="shared" si="36"/>
        <v>852.96</v>
      </c>
      <c r="CR31">
        <f t="shared" si="37"/>
        <v>1503.2125000000001</v>
      </c>
      <c r="CS31">
        <f t="shared" si="38"/>
        <v>206.2</v>
      </c>
      <c r="CT31">
        <f t="shared" si="39"/>
        <v>471.64949999999999</v>
      </c>
      <c r="CU31">
        <f t="shared" si="40"/>
        <v>0</v>
      </c>
      <c r="CV31">
        <f t="shared" si="41"/>
        <v>53.233499999999992</v>
      </c>
      <c r="CW31">
        <f t="shared" si="42"/>
        <v>15.824999999999999</v>
      </c>
      <c r="CX31">
        <f t="shared" si="43"/>
        <v>0</v>
      </c>
      <c r="CY31">
        <f t="shared" si="44"/>
        <v>261.83520000000004</v>
      </c>
      <c r="CZ31">
        <f t="shared" si="45"/>
        <v>170.54400000000001</v>
      </c>
      <c r="DC31" t="s">
        <v>3</v>
      </c>
      <c r="DD31" t="s">
        <v>3</v>
      </c>
      <c r="DE31" t="s">
        <v>52</v>
      </c>
      <c r="DF31" t="s">
        <v>52</v>
      </c>
      <c r="DG31" t="s">
        <v>53</v>
      </c>
      <c r="DH31" t="s">
        <v>3</v>
      </c>
      <c r="DI31" t="s">
        <v>53</v>
      </c>
      <c r="DJ31" t="s">
        <v>52</v>
      </c>
      <c r="DK31" t="s">
        <v>3</v>
      </c>
      <c r="DL31" t="s">
        <v>54</v>
      </c>
      <c r="DM31" t="s">
        <v>55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43</v>
      </c>
      <c r="DW31" t="s">
        <v>43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29580013</v>
      </c>
      <c r="EF31">
        <v>2</v>
      </c>
      <c r="EG31" t="s">
        <v>21</v>
      </c>
      <c r="EH31">
        <v>7</v>
      </c>
      <c r="EI31" t="s">
        <v>45</v>
      </c>
      <c r="EJ31">
        <v>1</v>
      </c>
      <c r="EK31">
        <v>7005</v>
      </c>
      <c r="EL31" t="s">
        <v>46</v>
      </c>
      <c r="EM31" t="s">
        <v>47</v>
      </c>
      <c r="EO31" t="s">
        <v>56</v>
      </c>
      <c r="EQ31">
        <v>0</v>
      </c>
      <c r="ER31">
        <v>2465.66</v>
      </c>
      <c r="ES31">
        <v>852.96</v>
      </c>
      <c r="ET31">
        <v>1202.57</v>
      </c>
      <c r="EU31">
        <v>164.96</v>
      </c>
      <c r="EV31">
        <v>410.13</v>
      </c>
      <c r="EW31">
        <v>46.29</v>
      </c>
      <c r="EX31">
        <v>12.66</v>
      </c>
      <c r="EY31">
        <v>0</v>
      </c>
      <c r="FQ31">
        <v>0</v>
      </c>
      <c r="FR31">
        <f t="shared" si="46"/>
        <v>0</v>
      </c>
      <c r="FS31">
        <v>0</v>
      </c>
      <c r="FX31">
        <v>104.4</v>
      </c>
      <c r="FY31">
        <v>68</v>
      </c>
      <c r="GA31" t="s">
        <v>3</v>
      </c>
      <c r="GD31">
        <v>1</v>
      </c>
      <c r="GF31">
        <v>1847534295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7"/>
        <v>0</v>
      </c>
      <c r="GM31">
        <f t="shared" si="48"/>
        <v>1478.68</v>
      </c>
      <c r="GN31">
        <f t="shared" si="49"/>
        <v>1478.68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I31">
        <f t="shared" si="55"/>
        <v>2296</v>
      </c>
      <c r="HJ31">
        <f t="shared" si="56"/>
        <v>5251</v>
      </c>
      <c r="HK31">
        <f t="shared" si="57"/>
        <v>7879</v>
      </c>
      <c r="HL31">
        <f t="shared" si="58"/>
        <v>5132</v>
      </c>
      <c r="HM31" t="s">
        <v>3</v>
      </c>
      <c r="HN31" t="s">
        <v>48</v>
      </c>
      <c r="HO31" t="s">
        <v>49</v>
      </c>
      <c r="HP31" t="s">
        <v>46</v>
      </c>
      <c r="HQ31" t="s">
        <v>46</v>
      </c>
      <c r="IK31">
        <v>0</v>
      </c>
    </row>
    <row r="32" spans="1:245" x14ac:dyDescent="0.2">
      <c r="A32">
        <v>17</v>
      </c>
      <c r="B32">
        <v>1</v>
      </c>
      <c r="E32" t="s">
        <v>57</v>
      </c>
      <c r="F32" t="s">
        <v>58</v>
      </c>
      <c r="G32" t="s">
        <v>59</v>
      </c>
      <c r="H32" t="s">
        <v>60</v>
      </c>
      <c r="I32">
        <v>37</v>
      </c>
      <c r="J32">
        <v>0</v>
      </c>
      <c r="K32">
        <v>37</v>
      </c>
      <c r="O32">
        <f t="shared" si="21"/>
        <v>5818.25</v>
      </c>
      <c r="P32">
        <f t="shared" si="22"/>
        <v>5818.25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30034013</v>
      </c>
      <c r="AB32">
        <f t="shared" si="32"/>
        <v>157.25</v>
      </c>
      <c r="AC32">
        <f>ROUND((ES32),6)</f>
        <v>157.25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33"/>
        <v>0</v>
      </c>
      <c r="AH32">
        <f>(EW32)</f>
        <v>0</v>
      </c>
      <c r="AI32">
        <f>(EX32)</f>
        <v>0</v>
      </c>
      <c r="AJ32">
        <f t="shared" si="34"/>
        <v>0</v>
      </c>
      <c r="AK32">
        <v>157.25</v>
      </c>
      <c r="AL32">
        <v>157.25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61</v>
      </c>
      <c r="BM32">
        <v>500001</v>
      </c>
      <c r="BN32">
        <v>0</v>
      </c>
      <c r="BO32" t="s">
        <v>3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5"/>
        <v>5818.25</v>
      </c>
      <c r="CQ32">
        <f t="shared" si="36"/>
        <v>157.25</v>
      </c>
      <c r="CR32">
        <f t="shared" si="37"/>
        <v>0</v>
      </c>
      <c r="CS32">
        <f t="shared" si="38"/>
        <v>0</v>
      </c>
      <c r="CT32">
        <f t="shared" si="39"/>
        <v>0</v>
      </c>
      <c r="CU32">
        <f t="shared" si="40"/>
        <v>0</v>
      </c>
      <c r="CV32">
        <f t="shared" si="41"/>
        <v>0</v>
      </c>
      <c r="CW32">
        <f t="shared" si="42"/>
        <v>0</v>
      </c>
      <c r="CX32">
        <f t="shared" si="43"/>
        <v>0</v>
      </c>
      <c r="CY32">
        <f t="shared" si="44"/>
        <v>0</v>
      </c>
      <c r="CZ32">
        <f t="shared" si="45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60</v>
      </c>
      <c r="DW32" t="s">
        <v>60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29579992</v>
      </c>
      <c r="EF32">
        <v>8</v>
      </c>
      <c r="EG32" t="s">
        <v>62</v>
      </c>
      <c r="EH32">
        <v>0</v>
      </c>
      <c r="EI32" t="s">
        <v>3</v>
      </c>
      <c r="EJ32">
        <v>1</v>
      </c>
      <c r="EK32">
        <v>500001</v>
      </c>
      <c r="EL32" t="s">
        <v>63</v>
      </c>
      <c r="EM32" t="s">
        <v>64</v>
      </c>
      <c r="EO32" t="s">
        <v>3</v>
      </c>
      <c r="EQ32">
        <v>0</v>
      </c>
      <c r="ER32">
        <v>157.25</v>
      </c>
      <c r="ES32">
        <v>157.25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6"/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-1729223800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7"/>
        <v>0</v>
      </c>
      <c r="GM32">
        <f t="shared" si="48"/>
        <v>5818.25</v>
      </c>
      <c r="GN32">
        <f t="shared" si="49"/>
        <v>5818.25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I32">
        <f t="shared" si="55"/>
        <v>0</v>
      </c>
      <c r="HJ32">
        <f t="shared" si="56"/>
        <v>0</v>
      </c>
      <c r="HK32">
        <f t="shared" si="57"/>
        <v>0</v>
      </c>
      <c r="HL32">
        <f t="shared" si="58"/>
        <v>0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ROW(SmtRes!A32)</f>
        <v>32</v>
      </c>
      <c r="D33">
        <f>ROW(EtalonRes!A32)</f>
        <v>32</v>
      </c>
      <c r="E33" t="s">
        <v>65</v>
      </c>
      <c r="F33" t="s">
        <v>28</v>
      </c>
      <c r="G33" t="s">
        <v>66</v>
      </c>
      <c r="H33" t="s">
        <v>30</v>
      </c>
      <c r="I33">
        <f>ROUND(915.3/100,7)</f>
        <v>9.1530000000000005</v>
      </c>
      <c r="J33">
        <v>0</v>
      </c>
      <c r="K33">
        <f>ROUND(915.3/100,7)</f>
        <v>9.1530000000000005</v>
      </c>
      <c r="O33">
        <f t="shared" si="21"/>
        <v>13281.62</v>
      </c>
      <c r="P33">
        <f t="shared" si="22"/>
        <v>8604.5499999999993</v>
      </c>
      <c r="Q33">
        <f t="shared" si="23"/>
        <v>2290.42</v>
      </c>
      <c r="R33">
        <f t="shared" si="24"/>
        <v>241.3</v>
      </c>
      <c r="S33">
        <f t="shared" si="25"/>
        <v>2386.65</v>
      </c>
      <c r="T33">
        <f t="shared" si="26"/>
        <v>0</v>
      </c>
      <c r="U33">
        <f t="shared" si="27"/>
        <v>286.51635899999997</v>
      </c>
      <c r="V33">
        <f t="shared" si="28"/>
        <v>22.196024999999999</v>
      </c>
      <c r="W33">
        <f t="shared" si="29"/>
        <v>0</v>
      </c>
      <c r="X33">
        <f t="shared" si="30"/>
        <v>2578.02</v>
      </c>
      <c r="Y33">
        <f t="shared" si="31"/>
        <v>1273.24</v>
      </c>
      <c r="AA33">
        <v>30034013</v>
      </c>
      <c r="AB33">
        <f t="shared" si="32"/>
        <v>1451.0685000000001</v>
      </c>
      <c r="AC33">
        <f>ROUND((ES33),6)</f>
        <v>940.08</v>
      </c>
      <c r="AD33">
        <f>ROUND(((((ET33*ROUND(1.25,7)))-((EU33*ROUND(1.25,7))))+AE33),6)</f>
        <v>250.23750000000001</v>
      </c>
      <c r="AE33">
        <f>ROUND(((EU33*ROUND(1.25,7))),6)</f>
        <v>26.362500000000001</v>
      </c>
      <c r="AF33">
        <f>ROUND(((EV33*ROUND(1.15,7))),6)</f>
        <v>260.75099999999998</v>
      </c>
      <c r="AG33">
        <f t="shared" si="33"/>
        <v>0</v>
      </c>
      <c r="AH33">
        <f>((EW33*ROUND(1.15,7)))</f>
        <v>31.302999999999997</v>
      </c>
      <c r="AI33">
        <f>((EX33*ROUND(1.25,7)))</f>
        <v>2.4249999999999998</v>
      </c>
      <c r="AJ33">
        <f t="shared" si="34"/>
        <v>0</v>
      </c>
      <c r="AK33">
        <v>1367.01</v>
      </c>
      <c r="AL33">
        <v>940.08</v>
      </c>
      <c r="AM33">
        <v>200.19</v>
      </c>
      <c r="AN33">
        <v>21.09</v>
      </c>
      <c r="AO33">
        <v>226.74</v>
      </c>
      <c r="AP33">
        <v>0</v>
      </c>
      <c r="AQ33">
        <v>27.22</v>
      </c>
      <c r="AR33">
        <v>1.94</v>
      </c>
      <c r="AS33">
        <v>0</v>
      </c>
      <c r="AT33">
        <v>98.1</v>
      </c>
      <c r="AU33">
        <v>48.45</v>
      </c>
      <c r="AV33">
        <v>1</v>
      </c>
      <c r="AW33">
        <v>1</v>
      </c>
      <c r="AZ33">
        <v>1</v>
      </c>
      <c r="BA33">
        <v>30.09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31</v>
      </c>
      <c r="BM33">
        <v>12001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30.09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109</v>
      </c>
      <c r="CA33">
        <v>57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596</v>
      </c>
      <c r="CO33">
        <v>0</v>
      </c>
      <c r="CP33">
        <f t="shared" si="35"/>
        <v>13281.619999999999</v>
      </c>
      <c r="CQ33">
        <f t="shared" si="36"/>
        <v>940.08</v>
      </c>
      <c r="CR33">
        <f t="shared" si="37"/>
        <v>250.23750000000001</v>
      </c>
      <c r="CS33">
        <f t="shared" si="38"/>
        <v>26.362500000000001</v>
      </c>
      <c r="CT33">
        <f t="shared" si="39"/>
        <v>260.75099999999998</v>
      </c>
      <c r="CU33">
        <f t="shared" si="40"/>
        <v>0</v>
      </c>
      <c r="CV33">
        <f t="shared" si="41"/>
        <v>31.302999999999997</v>
      </c>
      <c r="CW33">
        <f t="shared" si="42"/>
        <v>2.4249999999999998</v>
      </c>
      <c r="CX33">
        <f t="shared" si="43"/>
        <v>0</v>
      </c>
      <c r="CY33">
        <f t="shared" si="44"/>
        <v>2578.0189500000001</v>
      </c>
      <c r="CZ33">
        <f t="shared" si="45"/>
        <v>1273.2417750000002</v>
      </c>
      <c r="DC33" t="s">
        <v>3</v>
      </c>
      <c r="DD33" t="s">
        <v>3</v>
      </c>
      <c r="DE33" t="s">
        <v>52</v>
      </c>
      <c r="DF33" t="s">
        <v>52</v>
      </c>
      <c r="DG33" t="s">
        <v>53</v>
      </c>
      <c r="DH33" t="s">
        <v>3</v>
      </c>
      <c r="DI33" t="s">
        <v>53</v>
      </c>
      <c r="DJ33" t="s">
        <v>52</v>
      </c>
      <c r="DK33" t="s">
        <v>3</v>
      </c>
      <c r="DL33" t="s">
        <v>54</v>
      </c>
      <c r="DM33" t="s">
        <v>55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30</v>
      </c>
      <c r="DW33" t="s">
        <v>30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29580085</v>
      </c>
      <c r="EF33">
        <v>2</v>
      </c>
      <c r="EG33" t="s">
        <v>21</v>
      </c>
      <c r="EH33">
        <v>12</v>
      </c>
      <c r="EI33" t="s">
        <v>35</v>
      </c>
      <c r="EJ33">
        <v>1</v>
      </c>
      <c r="EK33">
        <v>12001</v>
      </c>
      <c r="EL33" t="s">
        <v>35</v>
      </c>
      <c r="EM33" t="s">
        <v>36</v>
      </c>
      <c r="EO33" t="s">
        <v>56</v>
      </c>
      <c r="EQ33">
        <v>0</v>
      </c>
      <c r="ER33">
        <v>1367.01</v>
      </c>
      <c r="ES33">
        <v>940.08</v>
      </c>
      <c r="ET33">
        <v>200.19</v>
      </c>
      <c r="EU33">
        <v>21.09</v>
      </c>
      <c r="EV33">
        <v>226.74</v>
      </c>
      <c r="EW33">
        <v>27.22</v>
      </c>
      <c r="EX33">
        <v>1.94</v>
      </c>
      <c r="EY33">
        <v>0</v>
      </c>
      <c r="FQ33">
        <v>0</v>
      </c>
      <c r="FR33">
        <f t="shared" si="46"/>
        <v>0</v>
      </c>
      <c r="FS33">
        <v>0</v>
      </c>
      <c r="FX33">
        <v>98.1</v>
      </c>
      <c r="FY33">
        <v>48.45</v>
      </c>
      <c r="GA33" t="s">
        <v>3</v>
      </c>
      <c r="GD33">
        <v>1</v>
      </c>
      <c r="GF33">
        <v>-1728610844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7"/>
        <v>0</v>
      </c>
      <c r="GM33">
        <f t="shared" si="48"/>
        <v>17132.88</v>
      </c>
      <c r="GN33">
        <f t="shared" si="49"/>
        <v>17132.88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I33">
        <f t="shared" si="55"/>
        <v>7261</v>
      </c>
      <c r="HJ33">
        <f t="shared" si="56"/>
        <v>71814</v>
      </c>
      <c r="HK33">
        <f t="shared" si="57"/>
        <v>77573</v>
      </c>
      <c r="HL33">
        <f t="shared" si="58"/>
        <v>38312</v>
      </c>
      <c r="HM33" t="s">
        <v>3</v>
      </c>
      <c r="HN33" t="s">
        <v>38</v>
      </c>
      <c r="HO33" t="s">
        <v>39</v>
      </c>
      <c r="HP33" t="s">
        <v>35</v>
      </c>
      <c r="HQ33" t="s">
        <v>35</v>
      </c>
      <c r="IK33">
        <v>0</v>
      </c>
    </row>
    <row r="34" spans="1:245" x14ac:dyDescent="0.2">
      <c r="A34">
        <v>17</v>
      </c>
      <c r="B34">
        <v>1</v>
      </c>
      <c r="C34">
        <f>ROW(SmtRes!A37)</f>
        <v>37</v>
      </c>
      <c r="D34">
        <f>ROW(EtalonRes!A37)</f>
        <v>37</v>
      </c>
      <c r="E34" t="s">
        <v>67</v>
      </c>
      <c r="F34" t="s">
        <v>68</v>
      </c>
      <c r="G34" t="s">
        <v>69</v>
      </c>
      <c r="H34" t="s">
        <v>30</v>
      </c>
      <c r="I34">
        <f>ROUND(915.3/100,7)</f>
        <v>9.1530000000000005</v>
      </c>
      <c r="J34">
        <v>0</v>
      </c>
      <c r="K34">
        <f>ROUND(915.3/100,7)</f>
        <v>9.1530000000000005</v>
      </c>
      <c r="O34">
        <f t="shared" si="21"/>
        <v>23445.02</v>
      </c>
      <c r="P34">
        <f t="shared" si="22"/>
        <v>19246.93</v>
      </c>
      <c r="Q34">
        <f t="shared" si="23"/>
        <v>1129.25</v>
      </c>
      <c r="R34">
        <f t="shared" si="24"/>
        <v>128.13999999999999</v>
      </c>
      <c r="S34">
        <f t="shared" si="25"/>
        <v>3068.84</v>
      </c>
      <c r="T34">
        <f t="shared" si="26"/>
        <v>0</v>
      </c>
      <c r="U34">
        <f t="shared" si="27"/>
        <v>368.40825000000001</v>
      </c>
      <c r="V34">
        <f t="shared" si="28"/>
        <v>12.013312500000001</v>
      </c>
      <c r="W34">
        <f t="shared" si="29"/>
        <v>0</v>
      </c>
      <c r="X34">
        <f t="shared" si="30"/>
        <v>3484.71</v>
      </c>
      <c r="Y34">
        <f t="shared" si="31"/>
        <v>1822.28</v>
      </c>
      <c r="AA34">
        <v>30034013</v>
      </c>
      <c r="AB34">
        <f t="shared" si="32"/>
        <v>2561.4575</v>
      </c>
      <c r="AC34">
        <f>ROUND(((ES34*ROUND(35,7))),6)</f>
        <v>2102.8000000000002</v>
      </c>
      <c r="AD34">
        <f>ROUND(((((ET34*ROUND((1.25*35),7)))-((EU34*ROUND((1.25*35),7))))+AE34),6)</f>
        <v>123.375</v>
      </c>
      <c r="AE34">
        <f>ROUND(((EU34*ROUND((1.25*35),7))),6)</f>
        <v>14</v>
      </c>
      <c r="AF34">
        <f>ROUND(((EV34*ROUND((1.15*35),7))),6)</f>
        <v>335.28250000000003</v>
      </c>
      <c r="AG34">
        <f t="shared" si="33"/>
        <v>0</v>
      </c>
      <c r="AH34">
        <f>((EW34*ROUND((1.15*35),7)))</f>
        <v>40.25</v>
      </c>
      <c r="AI34">
        <f>((EX34*ROUND((1.25*35),7)))</f>
        <v>1.3125</v>
      </c>
      <c r="AJ34">
        <f t="shared" si="34"/>
        <v>0</v>
      </c>
      <c r="AK34">
        <v>71.23</v>
      </c>
      <c r="AL34">
        <v>60.08</v>
      </c>
      <c r="AM34">
        <v>2.82</v>
      </c>
      <c r="AN34">
        <v>0.32</v>
      </c>
      <c r="AO34">
        <v>8.33</v>
      </c>
      <c r="AP34">
        <v>0</v>
      </c>
      <c r="AQ34">
        <v>1</v>
      </c>
      <c r="AR34">
        <v>0.03</v>
      </c>
      <c r="AS34">
        <v>0</v>
      </c>
      <c r="AT34">
        <v>109</v>
      </c>
      <c r="AU34">
        <v>57</v>
      </c>
      <c r="AV34">
        <v>1</v>
      </c>
      <c r="AW34">
        <v>1</v>
      </c>
      <c r="AZ34">
        <v>1</v>
      </c>
      <c r="BA34">
        <v>30.09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70</v>
      </c>
      <c r="BM34">
        <v>12001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30.09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109</v>
      </c>
      <c r="CA34">
        <v>57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596</v>
      </c>
      <c r="CO34">
        <v>0</v>
      </c>
      <c r="CP34">
        <f t="shared" si="35"/>
        <v>23445.02</v>
      </c>
      <c r="CQ34">
        <f t="shared" si="36"/>
        <v>2102.8000000000002</v>
      </c>
      <c r="CR34">
        <f t="shared" si="37"/>
        <v>123.375</v>
      </c>
      <c r="CS34">
        <f t="shared" si="38"/>
        <v>14</v>
      </c>
      <c r="CT34">
        <f t="shared" si="39"/>
        <v>335.28250000000003</v>
      </c>
      <c r="CU34">
        <f t="shared" si="40"/>
        <v>0</v>
      </c>
      <c r="CV34">
        <f t="shared" si="41"/>
        <v>40.25</v>
      </c>
      <c r="CW34">
        <f t="shared" si="42"/>
        <v>1.3125</v>
      </c>
      <c r="CX34">
        <f t="shared" si="43"/>
        <v>0</v>
      </c>
      <c r="CY34">
        <f t="shared" si="44"/>
        <v>3484.7082</v>
      </c>
      <c r="CZ34">
        <f t="shared" si="45"/>
        <v>1822.2786000000001</v>
      </c>
      <c r="DC34" t="s">
        <v>3</v>
      </c>
      <c r="DD34" t="s">
        <v>71</v>
      </c>
      <c r="DE34" t="s">
        <v>72</v>
      </c>
      <c r="DF34" t="s">
        <v>72</v>
      </c>
      <c r="DG34" t="s">
        <v>73</v>
      </c>
      <c r="DH34" t="s">
        <v>3</v>
      </c>
      <c r="DI34" t="s">
        <v>73</v>
      </c>
      <c r="DJ34" t="s">
        <v>72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30</v>
      </c>
      <c r="DW34" t="s">
        <v>30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29580085</v>
      </c>
      <c r="EF34">
        <v>2</v>
      </c>
      <c r="EG34" t="s">
        <v>21</v>
      </c>
      <c r="EH34">
        <v>12</v>
      </c>
      <c r="EI34" t="s">
        <v>35</v>
      </c>
      <c r="EJ34">
        <v>1</v>
      </c>
      <c r="EK34">
        <v>12001</v>
      </c>
      <c r="EL34" t="s">
        <v>35</v>
      </c>
      <c r="EM34" t="s">
        <v>36</v>
      </c>
      <c r="EO34" t="s">
        <v>56</v>
      </c>
      <c r="EQ34">
        <v>0</v>
      </c>
      <c r="ER34">
        <v>71.23</v>
      </c>
      <c r="ES34">
        <v>60.08</v>
      </c>
      <c r="ET34">
        <v>2.82</v>
      </c>
      <c r="EU34">
        <v>0.32</v>
      </c>
      <c r="EV34">
        <v>8.33</v>
      </c>
      <c r="EW34">
        <v>1</v>
      </c>
      <c r="EX34">
        <v>0.03</v>
      </c>
      <c r="EY34">
        <v>0</v>
      </c>
      <c r="FQ34">
        <v>0</v>
      </c>
      <c r="FR34">
        <f t="shared" si="46"/>
        <v>0</v>
      </c>
      <c r="FS34">
        <v>0</v>
      </c>
      <c r="FX34">
        <v>109</v>
      </c>
      <c r="FY34">
        <v>57</v>
      </c>
      <c r="GA34" t="s">
        <v>3</v>
      </c>
      <c r="GD34">
        <v>1</v>
      </c>
      <c r="GF34">
        <v>1132558213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7"/>
        <v>0</v>
      </c>
      <c r="GM34">
        <f t="shared" si="48"/>
        <v>28752.01</v>
      </c>
      <c r="GN34">
        <f t="shared" si="49"/>
        <v>28752.01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71</v>
      </c>
      <c r="GV34">
        <f>ROUND(((GT34*ROUND(35,7))),6)</f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I34">
        <f t="shared" si="55"/>
        <v>3856</v>
      </c>
      <c r="HJ34">
        <f t="shared" si="56"/>
        <v>92341</v>
      </c>
      <c r="HK34">
        <f t="shared" si="57"/>
        <v>104855</v>
      </c>
      <c r="HL34">
        <f t="shared" si="58"/>
        <v>54832</v>
      </c>
      <c r="HM34" t="s">
        <v>3</v>
      </c>
      <c r="HN34" t="s">
        <v>38</v>
      </c>
      <c r="HO34" t="s">
        <v>39</v>
      </c>
      <c r="HP34" t="s">
        <v>35</v>
      </c>
      <c r="HQ34" t="s">
        <v>35</v>
      </c>
      <c r="IK34">
        <v>0</v>
      </c>
    </row>
    <row r="35" spans="1:245" x14ac:dyDescent="0.2">
      <c r="A35">
        <v>17</v>
      </c>
      <c r="B35">
        <v>1</v>
      </c>
      <c r="C35">
        <f>ROW(SmtRes!A39)</f>
        <v>39</v>
      </c>
      <c r="D35">
        <f>ROW(EtalonRes!A40)</f>
        <v>40</v>
      </c>
      <c r="E35" t="s">
        <v>74</v>
      </c>
      <c r="F35" t="s">
        <v>75</v>
      </c>
      <c r="G35" t="s">
        <v>76</v>
      </c>
      <c r="H35" t="s">
        <v>77</v>
      </c>
      <c r="I35">
        <f>ROUND(915.3/100,7)</f>
        <v>9.1530000000000005</v>
      </c>
      <c r="J35">
        <v>0</v>
      </c>
      <c r="K35">
        <f>ROUND(915.3/100,7)</f>
        <v>9.1530000000000005</v>
      </c>
      <c r="O35">
        <f t="shared" si="21"/>
        <v>1169.75</v>
      </c>
      <c r="P35">
        <f t="shared" si="22"/>
        <v>879.15</v>
      </c>
      <c r="Q35">
        <f t="shared" si="23"/>
        <v>41.87</v>
      </c>
      <c r="R35">
        <f t="shared" si="24"/>
        <v>0</v>
      </c>
      <c r="S35">
        <f t="shared" si="25"/>
        <v>248.73</v>
      </c>
      <c r="T35">
        <f t="shared" si="26"/>
        <v>0</v>
      </c>
      <c r="U35">
        <f t="shared" si="27"/>
        <v>29.472659999999998</v>
      </c>
      <c r="V35">
        <f t="shared" si="28"/>
        <v>0</v>
      </c>
      <c r="W35">
        <f t="shared" si="29"/>
        <v>0</v>
      </c>
      <c r="X35">
        <f t="shared" si="30"/>
        <v>244</v>
      </c>
      <c r="Y35">
        <f t="shared" si="31"/>
        <v>120.51</v>
      </c>
      <c r="AA35">
        <v>30034013</v>
      </c>
      <c r="AB35">
        <f t="shared" si="32"/>
        <v>127.79949999999999</v>
      </c>
      <c r="AC35">
        <f t="shared" ref="AC35:AC58" si="59">ROUND((ES35),6)</f>
        <v>96.05</v>
      </c>
      <c r="AD35">
        <f>ROUND(((((ET35*ROUND(1.25,7)))-((EU35*ROUND(1.25,7))))+AE35),6)</f>
        <v>4.5750000000000002</v>
      </c>
      <c r="AE35">
        <f>ROUND(((EU35*ROUND(1.25,7))),6)</f>
        <v>0</v>
      </c>
      <c r="AF35">
        <f>ROUND(((EV35*ROUND(1.15,7))),6)</f>
        <v>27.174499999999998</v>
      </c>
      <c r="AG35">
        <f t="shared" si="33"/>
        <v>0</v>
      </c>
      <c r="AH35">
        <f>((EW35*ROUND(1.15,7)))</f>
        <v>3.2199999999999998</v>
      </c>
      <c r="AI35">
        <f>((EX35*ROUND(1.25,7)))</f>
        <v>0</v>
      </c>
      <c r="AJ35">
        <f t="shared" si="34"/>
        <v>0</v>
      </c>
      <c r="AK35">
        <v>123.34</v>
      </c>
      <c r="AL35">
        <v>96.05</v>
      </c>
      <c r="AM35">
        <v>3.66</v>
      </c>
      <c r="AN35">
        <v>0</v>
      </c>
      <c r="AO35">
        <v>23.63</v>
      </c>
      <c r="AP35">
        <v>0</v>
      </c>
      <c r="AQ35">
        <v>2.8</v>
      </c>
      <c r="AR35">
        <v>0</v>
      </c>
      <c r="AS35">
        <v>0</v>
      </c>
      <c r="AT35">
        <v>98.1</v>
      </c>
      <c r="AU35">
        <v>48.45</v>
      </c>
      <c r="AV35">
        <v>1</v>
      </c>
      <c r="AW35">
        <v>1</v>
      </c>
      <c r="AZ35">
        <v>1</v>
      </c>
      <c r="BA35">
        <v>30.09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78</v>
      </c>
      <c r="BM35">
        <v>12001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30.09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109</v>
      </c>
      <c r="CA35">
        <v>57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596</v>
      </c>
      <c r="CO35">
        <v>0</v>
      </c>
      <c r="CP35">
        <f t="shared" si="35"/>
        <v>1169.75</v>
      </c>
      <c r="CQ35">
        <f t="shared" si="36"/>
        <v>96.05</v>
      </c>
      <c r="CR35">
        <f t="shared" si="37"/>
        <v>4.5750000000000002</v>
      </c>
      <c r="CS35">
        <f t="shared" si="38"/>
        <v>0</v>
      </c>
      <c r="CT35">
        <f t="shared" si="39"/>
        <v>27.174499999999998</v>
      </c>
      <c r="CU35">
        <f t="shared" si="40"/>
        <v>0</v>
      </c>
      <c r="CV35">
        <f t="shared" si="41"/>
        <v>3.2199999999999998</v>
      </c>
      <c r="CW35">
        <f t="shared" si="42"/>
        <v>0</v>
      </c>
      <c r="CX35">
        <f t="shared" si="43"/>
        <v>0</v>
      </c>
      <c r="CY35">
        <f t="shared" si="44"/>
        <v>244.00412999999998</v>
      </c>
      <c r="CZ35">
        <f t="shared" si="45"/>
        <v>120.509685</v>
      </c>
      <c r="DC35" t="s">
        <v>3</v>
      </c>
      <c r="DD35" t="s">
        <v>3</v>
      </c>
      <c r="DE35" t="s">
        <v>52</v>
      </c>
      <c r="DF35" t="s">
        <v>52</v>
      </c>
      <c r="DG35" t="s">
        <v>53</v>
      </c>
      <c r="DH35" t="s">
        <v>3</v>
      </c>
      <c r="DI35" t="s">
        <v>53</v>
      </c>
      <c r="DJ35" t="s">
        <v>52</v>
      </c>
      <c r="DK35" t="s">
        <v>3</v>
      </c>
      <c r="DL35" t="s">
        <v>54</v>
      </c>
      <c r="DM35" t="s">
        <v>55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77</v>
      </c>
      <c r="DW35" t="s">
        <v>77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29580085</v>
      </c>
      <c r="EF35">
        <v>2</v>
      </c>
      <c r="EG35" t="s">
        <v>21</v>
      </c>
      <c r="EH35">
        <v>12</v>
      </c>
      <c r="EI35" t="s">
        <v>35</v>
      </c>
      <c r="EJ35">
        <v>1</v>
      </c>
      <c r="EK35">
        <v>12001</v>
      </c>
      <c r="EL35" t="s">
        <v>35</v>
      </c>
      <c r="EM35" t="s">
        <v>36</v>
      </c>
      <c r="EO35" t="s">
        <v>56</v>
      </c>
      <c r="EQ35">
        <v>0</v>
      </c>
      <c r="ER35">
        <v>123.34</v>
      </c>
      <c r="ES35">
        <v>96.05</v>
      </c>
      <c r="ET35">
        <v>3.66</v>
      </c>
      <c r="EU35">
        <v>0</v>
      </c>
      <c r="EV35">
        <v>23.63</v>
      </c>
      <c r="EW35">
        <v>2.8</v>
      </c>
      <c r="EX35">
        <v>0</v>
      </c>
      <c r="EY35">
        <v>0</v>
      </c>
      <c r="FQ35">
        <v>0</v>
      </c>
      <c r="FR35">
        <f t="shared" si="46"/>
        <v>0</v>
      </c>
      <c r="FS35">
        <v>0</v>
      </c>
      <c r="FX35">
        <v>98.1</v>
      </c>
      <c r="FY35">
        <v>48.45</v>
      </c>
      <c r="GA35" t="s">
        <v>3</v>
      </c>
      <c r="GD35">
        <v>1</v>
      </c>
      <c r="GF35">
        <v>-1554009210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7"/>
        <v>0</v>
      </c>
      <c r="GM35">
        <f t="shared" si="48"/>
        <v>1534.26</v>
      </c>
      <c r="GN35">
        <f t="shared" si="49"/>
        <v>1534.26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ref="GV35:GV58" si="60">ROUND((GT35),6)</f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I35">
        <f t="shared" si="55"/>
        <v>0</v>
      </c>
      <c r="HJ35">
        <f t="shared" si="56"/>
        <v>7484</v>
      </c>
      <c r="HK35">
        <f t="shared" si="57"/>
        <v>7342</v>
      </c>
      <c r="HL35">
        <f t="shared" si="58"/>
        <v>3626</v>
      </c>
      <c r="HM35" t="s">
        <v>3</v>
      </c>
      <c r="HN35" t="s">
        <v>38</v>
      </c>
      <c r="HO35" t="s">
        <v>39</v>
      </c>
      <c r="HP35" t="s">
        <v>35</v>
      </c>
      <c r="HQ35" t="s">
        <v>35</v>
      </c>
      <c r="IK35">
        <v>0</v>
      </c>
    </row>
    <row r="36" spans="1:245" x14ac:dyDescent="0.2">
      <c r="A36">
        <v>17</v>
      </c>
      <c r="B36">
        <v>1</v>
      </c>
      <c r="E36" t="s">
        <v>79</v>
      </c>
      <c r="F36" t="s">
        <v>80</v>
      </c>
      <c r="G36" t="s">
        <v>81</v>
      </c>
      <c r="H36" t="s">
        <v>82</v>
      </c>
      <c r="I36">
        <f>ROUND(I35*-0.045,7)</f>
        <v>-0.411885</v>
      </c>
      <c r="J36">
        <v>0</v>
      </c>
      <c r="K36">
        <f>ROUND(I35*-0.045,7)</f>
        <v>-0.411885</v>
      </c>
      <c r="O36">
        <f t="shared" si="21"/>
        <v>-879.18</v>
      </c>
      <c r="P36">
        <f t="shared" si="22"/>
        <v>-879.18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30034013</v>
      </c>
      <c r="AB36">
        <f t="shared" si="32"/>
        <v>2134.5300000000002</v>
      </c>
      <c r="AC36">
        <f t="shared" si="59"/>
        <v>2134.5300000000002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33"/>
        <v>0</v>
      </c>
      <c r="AH36">
        <f>(EW36)</f>
        <v>0</v>
      </c>
      <c r="AI36">
        <f>(EX36)</f>
        <v>0</v>
      </c>
      <c r="AJ36">
        <f t="shared" si="34"/>
        <v>0</v>
      </c>
      <c r="AK36">
        <v>2134.5300000000002</v>
      </c>
      <c r="AL36">
        <v>2134.5300000000002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83</v>
      </c>
      <c r="BM36">
        <v>500001</v>
      </c>
      <c r="BN36">
        <v>0</v>
      </c>
      <c r="BO36" t="s">
        <v>3</v>
      </c>
      <c r="BP36">
        <v>0</v>
      </c>
      <c r="BQ36">
        <v>8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596</v>
      </c>
      <c r="CO36">
        <v>0</v>
      </c>
      <c r="CP36">
        <f t="shared" si="35"/>
        <v>-879.18</v>
      </c>
      <c r="CQ36">
        <f t="shared" si="36"/>
        <v>2134.5300000000002</v>
      </c>
      <c r="CR36">
        <f t="shared" si="37"/>
        <v>0</v>
      </c>
      <c r="CS36">
        <f t="shared" si="38"/>
        <v>0</v>
      </c>
      <c r="CT36">
        <f t="shared" si="39"/>
        <v>0</v>
      </c>
      <c r="CU36">
        <f t="shared" si="40"/>
        <v>0</v>
      </c>
      <c r="CV36">
        <f t="shared" si="41"/>
        <v>0</v>
      </c>
      <c r="CW36">
        <f t="shared" si="42"/>
        <v>0</v>
      </c>
      <c r="CX36">
        <f t="shared" si="43"/>
        <v>0</v>
      </c>
      <c r="CY36">
        <f t="shared" si="44"/>
        <v>0</v>
      </c>
      <c r="CZ36">
        <f t="shared" si="45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82</v>
      </c>
      <c r="DW36" t="s">
        <v>82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29579992</v>
      </c>
      <c r="EF36">
        <v>8</v>
      </c>
      <c r="EG36" t="s">
        <v>62</v>
      </c>
      <c r="EH36">
        <v>0</v>
      </c>
      <c r="EI36" t="s">
        <v>3</v>
      </c>
      <c r="EJ36">
        <v>1</v>
      </c>
      <c r="EK36">
        <v>500001</v>
      </c>
      <c r="EL36" t="s">
        <v>63</v>
      </c>
      <c r="EM36" t="s">
        <v>64</v>
      </c>
      <c r="EO36" t="s">
        <v>56</v>
      </c>
      <c r="EQ36">
        <v>32768</v>
      </c>
      <c r="ER36">
        <v>2134.5300000000002</v>
      </c>
      <c r="ES36">
        <v>2134.5300000000002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46"/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255038948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7"/>
        <v>0</v>
      </c>
      <c r="GM36">
        <f t="shared" si="48"/>
        <v>-879.18</v>
      </c>
      <c r="GN36">
        <f t="shared" si="49"/>
        <v>-879.18</v>
      </c>
      <c r="GO36">
        <f t="shared" si="50"/>
        <v>0</v>
      </c>
      <c r="GP36">
        <f t="shared" si="51"/>
        <v>0</v>
      </c>
      <c r="GR36">
        <v>0</v>
      </c>
      <c r="GS36">
        <v>3</v>
      </c>
      <c r="GT36">
        <v>0</v>
      </c>
      <c r="GU36" t="s">
        <v>3</v>
      </c>
      <c r="GV36">
        <f t="shared" si="60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3</v>
      </c>
      <c r="HF36" t="s">
        <v>3</v>
      </c>
      <c r="HI36">
        <f t="shared" si="55"/>
        <v>0</v>
      </c>
      <c r="HJ36">
        <f t="shared" si="56"/>
        <v>0</v>
      </c>
      <c r="HK36">
        <f t="shared" si="57"/>
        <v>0</v>
      </c>
      <c r="HL36">
        <f t="shared" si="58"/>
        <v>0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84</v>
      </c>
      <c r="F37" t="s">
        <v>85</v>
      </c>
      <c r="G37" t="s">
        <v>86</v>
      </c>
      <c r="H37" t="s">
        <v>87</v>
      </c>
      <c r="I37">
        <v>275</v>
      </c>
      <c r="J37">
        <v>0</v>
      </c>
      <c r="K37">
        <v>275</v>
      </c>
      <c r="O37">
        <f t="shared" si="21"/>
        <v>2516.25</v>
      </c>
      <c r="P37">
        <f t="shared" si="22"/>
        <v>2516.25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30034013</v>
      </c>
      <c r="AB37">
        <f t="shared" si="32"/>
        <v>9.15</v>
      </c>
      <c r="AC37">
        <f t="shared" si="59"/>
        <v>9.15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33"/>
        <v>0</v>
      </c>
      <c r="AH37">
        <f>(EW37)</f>
        <v>0</v>
      </c>
      <c r="AI37">
        <f>(EX37)</f>
        <v>0</v>
      </c>
      <c r="AJ37">
        <f t="shared" si="34"/>
        <v>0</v>
      </c>
      <c r="AK37">
        <v>9.15</v>
      </c>
      <c r="AL37">
        <v>9.15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88</v>
      </c>
      <c r="BM37">
        <v>500001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5"/>
        <v>2516.25</v>
      </c>
      <c r="CQ37">
        <f t="shared" si="36"/>
        <v>9.15</v>
      </c>
      <c r="CR37">
        <f t="shared" si="37"/>
        <v>0</v>
      </c>
      <c r="CS37">
        <f t="shared" si="38"/>
        <v>0</v>
      </c>
      <c r="CT37">
        <f t="shared" si="39"/>
        <v>0</v>
      </c>
      <c r="CU37">
        <f t="shared" si="40"/>
        <v>0</v>
      </c>
      <c r="CV37">
        <f t="shared" si="41"/>
        <v>0</v>
      </c>
      <c r="CW37">
        <f t="shared" si="42"/>
        <v>0</v>
      </c>
      <c r="CX37">
        <f t="shared" si="43"/>
        <v>0</v>
      </c>
      <c r="CY37">
        <f t="shared" si="44"/>
        <v>0</v>
      </c>
      <c r="CZ37">
        <f t="shared" si="45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1002</v>
      </c>
      <c r="DV37" t="s">
        <v>87</v>
      </c>
      <c r="DW37" t="s">
        <v>87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29579992</v>
      </c>
      <c r="EF37">
        <v>8</v>
      </c>
      <c r="EG37" t="s">
        <v>62</v>
      </c>
      <c r="EH37">
        <v>0</v>
      </c>
      <c r="EI37" t="s">
        <v>3</v>
      </c>
      <c r="EJ37">
        <v>1</v>
      </c>
      <c r="EK37">
        <v>500001</v>
      </c>
      <c r="EL37" t="s">
        <v>63</v>
      </c>
      <c r="EM37" t="s">
        <v>64</v>
      </c>
      <c r="EO37" t="s">
        <v>3</v>
      </c>
      <c r="EQ37">
        <v>0</v>
      </c>
      <c r="ER37">
        <v>9.15</v>
      </c>
      <c r="ES37">
        <v>9.15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46"/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26981406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7"/>
        <v>0</v>
      </c>
      <c r="GM37">
        <f t="shared" si="48"/>
        <v>2516.25</v>
      </c>
      <c r="GN37">
        <f t="shared" si="49"/>
        <v>2516.25</v>
      </c>
      <c r="GO37">
        <f t="shared" si="50"/>
        <v>0</v>
      </c>
      <c r="GP37">
        <f t="shared" si="51"/>
        <v>0</v>
      </c>
      <c r="GR37">
        <v>0</v>
      </c>
      <c r="GS37">
        <v>3</v>
      </c>
      <c r="GT37">
        <v>0</v>
      </c>
      <c r="GU37" t="s">
        <v>3</v>
      </c>
      <c r="GV37">
        <f t="shared" si="60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3</v>
      </c>
      <c r="HF37" t="s">
        <v>3</v>
      </c>
      <c r="HI37">
        <f t="shared" si="55"/>
        <v>0</v>
      </c>
      <c r="HJ37">
        <f t="shared" si="56"/>
        <v>0</v>
      </c>
      <c r="HK37">
        <f t="shared" si="57"/>
        <v>0</v>
      </c>
      <c r="HL37">
        <f t="shared" si="58"/>
        <v>0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ROW(SmtRes!A44)</f>
        <v>44</v>
      </c>
      <c r="D38">
        <f>ROW(EtalonRes!A46)</f>
        <v>46</v>
      </c>
      <c r="E38" t="s">
        <v>89</v>
      </c>
      <c r="F38" t="s">
        <v>90</v>
      </c>
      <c r="G38" t="s">
        <v>91</v>
      </c>
      <c r="H38" t="s">
        <v>92</v>
      </c>
      <c r="I38">
        <v>1.21</v>
      </c>
      <c r="J38">
        <v>0</v>
      </c>
      <c r="K38">
        <v>1.21</v>
      </c>
      <c r="O38">
        <f t="shared" si="21"/>
        <v>6382.32</v>
      </c>
      <c r="P38">
        <f t="shared" si="22"/>
        <v>6175.21</v>
      </c>
      <c r="Q38">
        <f t="shared" si="23"/>
        <v>56.73</v>
      </c>
      <c r="R38">
        <f t="shared" si="24"/>
        <v>3.15</v>
      </c>
      <c r="S38">
        <f t="shared" si="25"/>
        <v>150.38</v>
      </c>
      <c r="T38">
        <f t="shared" si="26"/>
        <v>0</v>
      </c>
      <c r="U38">
        <f t="shared" si="27"/>
        <v>17.588559999999998</v>
      </c>
      <c r="V38">
        <f t="shared" si="28"/>
        <v>0.24199999999999999</v>
      </c>
      <c r="W38">
        <f t="shared" si="29"/>
        <v>0</v>
      </c>
      <c r="X38">
        <f t="shared" si="30"/>
        <v>140.94</v>
      </c>
      <c r="Y38">
        <f t="shared" si="31"/>
        <v>75.69</v>
      </c>
      <c r="AA38">
        <v>30034013</v>
      </c>
      <c r="AB38">
        <f t="shared" si="32"/>
        <v>5274.6480000000001</v>
      </c>
      <c r="AC38">
        <f t="shared" si="59"/>
        <v>5103.4799999999996</v>
      </c>
      <c r="AD38">
        <f>ROUND(((((ET38*ROUND(1.25,7)))-((EU38*ROUND(1.25,7))))+AE38),6)</f>
        <v>46.887500000000003</v>
      </c>
      <c r="AE38">
        <f>ROUND(((EU38*ROUND(1.25,7))),6)</f>
        <v>2.6</v>
      </c>
      <c r="AF38">
        <f>ROUND(((EV38*ROUND(1.15,7))),6)</f>
        <v>124.2805</v>
      </c>
      <c r="AG38">
        <f t="shared" si="33"/>
        <v>0</v>
      </c>
      <c r="AH38">
        <f>((EW38*ROUND(1.15,7)))</f>
        <v>14.536</v>
      </c>
      <c r="AI38">
        <f>((EX38*ROUND(1.25,7)))</f>
        <v>0.2</v>
      </c>
      <c r="AJ38">
        <f t="shared" si="34"/>
        <v>0</v>
      </c>
      <c r="AK38">
        <v>5249.06</v>
      </c>
      <c r="AL38">
        <v>5103.4799999999996</v>
      </c>
      <c r="AM38">
        <v>37.51</v>
      </c>
      <c r="AN38">
        <v>2.08</v>
      </c>
      <c r="AO38">
        <v>108.07</v>
      </c>
      <c r="AP38">
        <v>0</v>
      </c>
      <c r="AQ38">
        <v>12.64</v>
      </c>
      <c r="AR38">
        <v>0.16</v>
      </c>
      <c r="AS38">
        <v>0</v>
      </c>
      <c r="AT38">
        <v>91.8</v>
      </c>
      <c r="AU38">
        <v>49.3</v>
      </c>
      <c r="AV38">
        <v>1</v>
      </c>
      <c r="AW38">
        <v>1</v>
      </c>
      <c r="AZ38">
        <v>1</v>
      </c>
      <c r="BA38">
        <v>30.09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93</v>
      </c>
      <c r="BM38">
        <v>6001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30.09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102</v>
      </c>
      <c r="CA38">
        <v>58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596</v>
      </c>
      <c r="CO38">
        <v>0</v>
      </c>
      <c r="CP38">
        <f t="shared" si="35"/>
        <v>6382.32</v>
      </c>
      <c r="CQ38">
        <f t="shared" si="36"/>
        <v>5103.4799999999996</v>
      </c>
      <c r="CR38">
        <f t="shared" si="37"/>
        <v>46.887500000000003</v>
      </c>
      <c r="CS38">
        <f t="shared" si="38"/>
        <v>2.6</v>
      </c>
      <c r="CT38">
        <f t="shared" si="39"/>
        <v>124.2805</v>
      </c>
      <c r="CU38">
        <f t="shared" si="40"/>
        <v>0</v>
      </c>
      <c r="CV38">
        <f t="shared" si="41"/>
        <v>14.536</v>
      </c>
      <c r="CW38">
        <f t="shared" si="42"/>
        <v>0.2</v>
      </c>
      <c r="CX38">
        <f t="shared" si="43"/>
        <v>0</v>
      </c>
      <c r="CY38">
        <f t="shared" si="44"/>
        <v>140.94054</v>
      </c>
      <c r="CZ38">
        <f t="shared" si="45"/>
        <v>75.69028999999999</v>
      </c>
      <c r="DC38" t="s">
        <v>3</v>
      </c>
      <c r="DD38" t="s">
        <v>3</v>
      </c>
      <c r="DE38" t="s">
        <v>52</v>
      </c>
      <c r="DF38" t="s">
        <v>52</v>
      </c>
      <c r="DG38" t="s">
        <v>53</v>
      </c>
      <c r="DH38" t="s">
        <v>3</v>
      </c>
      <c r="DI38" t="s">
        <v>53</v>
      </c>
      <c r="DJ38" t="s">
        <v>52</v>
      </c>
      <c r="DK38" t="s">
        <v>3</v>
      </c>
      <c r="DL38" t="s">
        <v>54</v>
      </c>
      <c r="DM38" t="s">
        <v>55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92</v>
      </c>
      <c r="DW38" t="s">
        <v>92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29580062</v>
      </c>
      <c r="EF38">
        <v>2</v>
      </c>
      <c r="EG38" t="s">
        <v>21</v>
      </c>
      <c r="EH38">
        <v>6</v>
      </c>
      <c r="EI38" t="s">
        <v>94</v>
      </c>
      <c r="EJ38">
        <v>1</v>
      </c>
      <c r="EK38">
        <v>6001</v>
      </c>
      <c r="EL38" t="s">
        <v>94</v>
      </c>
      <c r="EM38" t="s">
        <v>95</v>
      </c>
      <c r="EO38" t="s">
        <v>56</v>
      </c>
      <c r="EQ38">
        <v>0</v>
      </c>
      <c r="ER38">
        <v>5249.06</v>
      </c>
      <c r="ES38">
        <v>5103.4799999999996</v>
      </c>
      <c r="ET38">
        <v>37.51</v>
      </c>
      <c r="EU38">
        <v>2.08</v>
      </c>
      <c r="EV38">
        <v>108.07</v>
      </c>
      <c r="EW38">
        <v>12.64</v>
      </c>
      <c r="EX38">
        <v>0.16</v>
      </c>
      <c r="EY38">
        <v>0</v>
      </c>
      <c r="FQ38">
        <v>0</v>
      </c>
      <c r="FR38">
        <f t="shared" si="46"/>
        <v>0</v>
      </c>
      <c r="FS38">
        <v>0</v>
      </c>
      <c r="FX38">
        <v>91.8</v>
      </c>
      <c r="FY38">
        <v>49.3</v>
      </c>
      <c r="GA38" t="s">
        <v>3</v>
      </c>
      <c r="GD38">
        <v>1</v>
      </c>
      <c r="GF38">
        <v>-229444727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7"/>
        <v>0</v>
      </c>
      <c r="GM38">
        <f t="shared" si="48"/>
        <v>6598.95</v>
      </c>
      <c r="GN38">
        <f t="shared" si="49"/>
        <v>6598.95</v>
      </c>
      <c r="GO38">
        <f t="shared" si="50"/>
        <v>0</v>
      </c>
      <c r="GP38">
        <f t="shared" si="51"/>
        <v>0</v>
      </c>
      <c r="GR38">
        <v>0</v>
      </c>
      <c r="GS38">
        <v>3</v>
      </c>
      <c r="GT38">
        <v>0</v>
      </c>
      <c r="GU38" t="s">
        <v>3</v>
      </c>
      <c r="GV38">
        <f t="shared" si="60"/>
        <v>0</v>
      </c>
      <c r="GW38">
        <v>1</v>
      </c>
      <c r="GX38">
        <f t="shared" si="53"/>
        <v>0</v>
      </c>
      <c r="HA38">
        <v>0</v>
      </c>
      <c r="HB38">
        <v>0</v>
      </c>
      <c r="HC38">
        <f t="shared" si="54"/>
        <v>0</v>
      </c>
      <c r="HE38" t="s">
        <v>3</v>
      </c>
      <c r="HF38" t="s">
        <v>3</v>
      </c>
      <c r="HI38">
        <f t="shared" si="55"/>
        <v>95</v>
      </c>
      <c r="HJ38">
        <f t="shared" si="56"/>
        <v>4525</v>
      </c>
      <c r="HK38">
        <f t="shared" si="57"/>
        <v>4241</v>
      </c>
      <c r="HL38">
        <f t="shared" si="58"/>
        <v>2278</v>
      </c>
      <c r="HM38" t="s">
        <v>3</v>
      </c>
      <c r="HN38" t="s">
        <v>96</v>
      </c>
      <c r="HO38" t="s">
        <v>97</v>
      </c>
      <c r="HP38" t="s">
        <v>94</v>
      </c>
      <c r="HQ38" t="s">
        <v>94</v>
      </c>
      <c r="IK38">
        <v>0</v>
      </c>
    </row>
    <row r="39" spans="1:245" x14ac:dyDescent="0.2">
      <c r="A39">
        <v>17</v>
      </c>
      <c r="B39">
        <v>1</v>
      </c>
      <c r="E39" t="s">
        <v>98</v>
      </c>
      <c r="F39" t="s">
        <v>99</v>
      </c>
      <c r="G39" t="s">
        <v>100</v>
      </c>
      <c r="H39" t="s">
        <v>82</v>
      </c>
      <c r="I39">
        <f>ROUND(I38*-1,7)</f>
        <v>-1.21</v>
      </c>
      <c r="J39">
        <v>0</v>
      </c>
      <c r="K39">
        <f>ROUND(I38*-1,7)</f>
        <v>-1.21</v>
      </c>
      <c r="O39">
        <f t="shared" si="21"/>
        <v>-5932.75</v>
      </c>
      <c r="P39">
        <f t="shared" si="22"/>
        <v>-5932.75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30034013</v>
      </c>
      <c r="AB39">
        <f t="shared" si="32"/>
        <v>4903.1000000000004</v>
      </c>
      <c r="AC39">
        <f t="shared" si="59"/>
        <v>4903.1000000000004</v>
      </c>
      <c r="AD39">
        <f t="shared" ref="AD39:AD44" si="61">ROUND((((ET39)-(EU39))+AE39),6)</f>
        <v>0</v>
      </c>
      <c r="AE39">
        <f t="shared" ref="AE39:AF44" si="62">ROUND((EU39),6)</f>
        <v>0</v>
      </c>
      <c r="AF39">
        <f t="shared" si="62"/>
        <v>0</v>
      </c>
      <c r="AG39">
        <f t="shared" si="33"/>
        <v>0</v>
      </c>
      <c r="AH39">
        <f t="shared" ref="AH39:AI44" si="63">(EW39)</f>
        <v>0</v>
      </c>
      <c r="AI39">
        <f t="shared" si="63"/>
        <v>0</v>
      </c>
      <c r="AJ39">
        <f t="shared" si="34"/>
        <v>0</v>
      </c>
      <c r="AK39">
        <v>4903.1000000000004</v>
      </c>
      <c r="AL39">
        <v>4903.1000000000004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101</v>
      </c>
      <c r="BM39">
        <v>500001</v>
      </c>
      <c r="BN39">
        <v>0</v>
      </c>
      <c r="BO39" t="s">
        <v>3</v>
      </c>
      <c r="BP39">
        <v>0</v>
      </c>
      <c r="BQ39">
        <v>8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5"/>
        <v>-5932.75</v>
      </c>
      <c r="CQ39">
        <f t="shared" si="36"/>
        <v>4903.1000000000004</v>
      </c>
      <c r="CR39">
        <f t="shared" si="37"/>
        <v>0</v>
      </c>
      <c r="CS39">
        <f t="shared" si="38"/>
        <v>0</v>
      </c>
      <c r="CT39">
        <f t="shared" si="39"/>
        <v>0</v>
      </c>
      <c r="CU39">
        <f t="shared" si="40"/>
        <v>0</v>
      </c>
      <c r="CV39">
        <f t="shared" si="41"/>
        <v>0</v>
      </c>
      <c r="CW39">
        <f t="shared" si="42"/>
        <v>0</v>
      </c>
      <c r="CX39">
        <f t="shared" si="43"/>
        <v>0</v>
      </c>
      <c r="CY39">
        <f t="shared" si="44"/>
        <v>0</v>
      </c>
      <c r="CZ39">
        <f t="shared" si="45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82</v>
      </c>
      <c r="DW39" t="s">
        <v>82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29579992</v>
      </c>
      <c r="EF39">
        <v>8</v>
      </c>
      <c r="EG39" t="s">
        <v>62</v>
      </c>
      <c r="EH39">
        <v>0</v>
      </c>
      <c r="EI39" t="s">
        <v>3</v>
      </c>
      <c r="EJ39">
        <v>1</v>
      </c>
      <c r="EK39">
        <v>500001</v>
      </c>
      <c r="EL39" t="s">
        <v>63</v>
      </c>
      <c r="EM39" t="s">
        <v>64</v>
      </c>
      <c r="EO39" t="s">
        <v>3</v>
      </c>
      <c r="EQ39">
        <v>32768</v>
      </c>
      <c r="ER39">
        <v>4903.1000000000004</v>
      </c>
      <c r="ES39">
        <v>4903.1000000000004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46"/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180357279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7"/>
        <v>0</v>
      </c>
      <c r="GM39">
        <f t="shared" si="48"/>
        <v>-5932.75</v>
      </c>
      <c r="GN39">
        <f t="shared" si="49"/>
        <v>-5932.75</v>
      </c>
      <c r="GO39">
        <f t="shared" si="50"/>
        <v>0</v>
      </c>
      <c r="GP39">
        <f t="shared" si="51"/>
        <v>0</v>
      </c>
      <c r="GR39">
        <v>0</v>
      </c>
      <c r="GS39">
        <v>3</v>
      </c>
      <c r="GT39">
        <v>0</v>
      </c>
      <c r="GU39" t="s">
        <v>3</v>
      </c>
      <c r="GV39">
        <f t="shared" si="60"/>
        <v>0</v>
      </c>
      <c r="GW39">
        <v>1</v>
      </c>
      <c r="GX39">
        <f t="shared" si="53"/>
        <v>0</v>
      </c>
      <c r="HA39">
        <v>0</v>
      </c>
      <c r="HB39">
        <v>0</v>
      </c>
      <c r="HC39">
        <f t="shared" si="54"/>
        <v>0</v>
      </c>
      <c r="HE39" t="s">
        <v>3</v>
      </c>
      <c r="HF39" t="s">
        <v>3</v>
      </c>
      <c r="HI39">
        <f t="shared" si="55"/>
        <v>0</v>
      </c>
      <c r="HJ39">
        <f t="shared" si="56"/>
        <v>0</v>
      </c>
      <c r="HK39">
        <f t="shared" si="57"/>
        <v>0</v>
      </c>
      <c r="HL39">
        <f t="shared" si="58"/>
        <v>0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E40" t="s">
        <v>102</v>
      </c>
      <c r="F40" t="s">
        <v>103</v>
      </c>
      <c r="G40" t="s">
        <v>104</v>
      </c>
      <c r="H40" t="s">
        <v>105</v>
      </c>
      <c r="I40">
        <v>915.3</v>
      </c>
      <c r="J40">
        <v>0</v>
      </c>
      <c r="K40">
        <v>915.3</v>
      </c>
      <c r="O40">
        <f t="shared" si="21"/>
        <v>10269.67</v>
      </c>
      <c r="P40">
        <f t="shared" si="22"/>
        <v>10269.67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30034013</v>
      </c>
      <c r="AB40">
        <f t="shared" si="32"/>
        <v>11.22</v>
      </c>
      <c r="AC40">
        <f t="shared" si="59"/>
        <v>11.22</v>
      </c>
      <c r="AD40">
        <f t="shared" si="61"/>
        <v>0</v>
      </c>
      <c r="AE40">
        <f t="shared" si="62"/>
        <v>0</v>
      </c>
      <c r="AF40">
        <f t="shared" si="62"/>
        <v>0</v>
      </c>
      <c r="AG40">
        <f t="shared" si="33"/>
        <v>0</v>
      </c>
      <c r="AH40">
        <f t="shared" si="63"/>
        <v>0</v>
      </c>
      <c r="AI40">
        <f t="shared" si="63"/>
        <v>0</v>
      </c>
      <c r="AJ40">
        <f t="shared" si="34"/>
        <v>0</v>
      </c>
      <c r="AK40">
        <v>11.22</v>
      </c>
      <c r="AL40">
        <v>11.22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106</v>
      </c>
      <c r="BM40">
        <v>500001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5"/>
        <v>10269.67</v>
      </c>
      <c r="CQ40">
        <f t="shared" si="36"/>
        <v>11.22</v>
      </c>
      <c r="CR40">
        <f t="shared" si="37"/>
        <v>0</v>
      </c>
      <c r="CS40">
        <f t="shared" si="38"/>
        <v>0</v>
      </c>
      <c r="CT40">
        <f t="shared" si="39"/>
        <v>0</v>
      </c>
      <c r="CU40">
        <f t="shared" si="40"/>
        <v>0</v>
      </c>
      <c r="CV40">
        <f t="shared" si="41"/>
        <v>0</v>
      </c>
      <c r="CW40">
        <f t="shared" si="42"/>
        <v>0</v>
      </c>
      <c r="CX40">
        <f t="shared" si="43"/>
        <v>0</v>
      </c>
      <c r="CY40">
        <f t="shared" si="44"/>
        <v>0</v>
      </c>
      <c r="CZ40">
        <f t="shared" si="45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105</v>
      </c>
      <c r="DW40" t="s">
        <v>105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29579992</v>
      </c>
      <c r="EF40">
        <v>8</v>
      </c>
      <c r="EG40" t="s">
        <v>62</v>
      </c>
      <c r="EH40">
        <v>0</v>
      </c>
      <c r="EI40" t="s">
        <v>3</v>
      </c>
      <c r="EJ40">
        <v>1</v>
      </c>
      <c r="EK40">
        <v>500001</v>
      </c>
      <c r="EL40" t="s">
        <v>63</v>
      </c>
      <c r="EM40" t="s">
        <v>64</v>
      </c>
      <c r="EO40" t="s">
        <v>3</v>
      </c>
      <c r="EQ40">
        <v>0</v>
      </c>
      <c r="ER40">
        <v>11.22</v>
      </c>
      <c r="ES40">
        <v>11.22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46"/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1978423560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7"/>
        <v>0</v>
      </c>
      <c r="GM40">
        <f t="shared" si="48"/>
        <v>10269.67</v>
      </c>
      <c r="GN40">
        <f t="shared" si="49"/>
        <v>10269.67</v>
      </c>
      <c r="GO40">
        <f t="shared" si="50"/>
        <v>0</v>
      </c>
      <c r="GP40">
        <f t="shared" si="51"/>
        <v>0</v>
      </c>
      <c r="GR40">
        <v>0</v>
      </c>
      <c r="GS40">
        <v>3</v>
      </c>
      <c r="GT40">
        <v>0</v>
      </c>
      <c r="GU40" t="s">
        <v>3</v>
      </c>
      <c r="GV40">
        <f t="shared" si="60"/>
        <v>0</v>
      </c>
      <c r="GW40">
        <v>1</v>
      </c>
      <c r="GX40">
        <f t="shared" si="53"/>
        <v>0</v>
      </c>
      <c r="HA40">
        <v>0</v>
      </c>
      <c r="HB40">
        <v>0</v>
      </c>
      <c r="HC40">
        <f t="shared" si="54"/>
        <v>0</v>
      </c>
      <c r="HE40" t="s">
        <v>3</v>
      </c>
      <c r="HF40" t="s">
        <v>3</v>
      </c>
      <c r="HI40">
        <f t="shared" si="55"/>
        <v>0</v>
      </c>
      <c r="HJ40">
        <f t="shared" si="56"/>
        <v>0</v>
      </c>
      <c r="HK40">
        <f t="shared" si="57"/>
        <v>0</v>
      </c>
      <c r="HL40">
        <f t="shared" si="58"/>
        <v>0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ROW(SmtRes!A50)</f>
        <v>50</v>
      </c>
      <c r="D41">
        <f>ROW(EtalonRes!A53)</f>
        <v>53</v>
      </c>
      <c r="E41" t="s">
        <v>107</v>
      </c>
      <c r="F41" t="s">
        <v>108</v>
      </c>
      <c r="G41" t="s">
        <v>109</v>
      </c>
      <c r="H41" t="s">
        <v>110</v>
      </c>
      <c r="I41">
        <v>0.4</v>
      </c>
      <c r="J41">
        <v>0</v>
      </c>
      <c r="K41">
        <v>0.4</v>
      </c>
      <c r="O41">
        <f t="shared" si="21"/>
        <v>431.83</v>
      </c>
      <c r="P41">
        <f t="shared" si="22"/>
        <v>310.74</v>
      </c>
      <c r="Q41">
        <f t="shared" si="23"/>
        <v>11.52</v>
      </c>
      <c r="R41">
        <f t="shared" si="24"/>
        <v>2.2400000000000002</v>
      </c>
      <c r="S41">
        <f t="shared" si="25"/>
        <v>109.57</v>
      </c>
      <c r="T41">
        <f t="shared" si="26"/>
        <v>0</v>
      </c>
      <c r="U41">
        <f t="shared" si="27"/>
        <v>14.156000000000001</v>
      </c>
      <c r="V41">
        <f t="shared" si="28"/>
        <v>0.17200000000000001</v>
      </c>
      <c r="W41">
        <f t="shared" si="29"/>
        <v>0</v>
      </c>
      <c r="X41">
        <f t="shared" si="30"/>
        <v>102.87</v>
      </c>
      <c r="Y41">
        <f t="shared" si="31"/>
        <v>58.14</v>
      </c>
      <c r="AA41">
        <v>30034013</v>
      </c>
      <c r="AB41">
        <f t="shared" si="32"/>
        <v>1079.55</v>
      </c>
      <c r="AC41">
        <f t="shared" si="59"/>
        <v>776.84</v>
      </c>
      <c r="AD41">
        <f t="shared" si="61"/>
        <v>28.79</v>
      </c>
      <c r="AE41">
        <f t="shared" si="62"/>
        <v>5.6</v>
      </c>
      <c r="AF41">
        <f t="shared" si="62"/>
        <v>273.92</v>
      </c>
      <c r="AG41">
        <f t="shared" si="33"/>
        <v>0</v>
      </c>
      <c r="AH41">
        <f t="shared" si="63"/>
        <v>35.39</v>
      </c>
      <c r="AI41">
        <f t="shared" si="63"/>
        <v>0.43</v>
      </c>
      <c r="AJ41">
        <f t="shared" si="34"/>
        <v>0</v>
      </c>
      <c r="AK41">
        <v>1079.55</v>
      </c>
      <c r="AL41">
        <v>776.84</v>
      </c>
      <c r="AM41">
        <v>28.79</v>
      </c>
      <c r="AN41">
        <v>5.6</v>
      </c>
      <c r="AO41">
        <v>273.92</v>
      </c>
      <c r="AP41">
        <v>0</v>
      </c>
      <c r="AQ41">
        <v>35.39</v>
      </c>
      <c r="AR41">
        <v>0.43</v>
      </c>
      <c r="AS41">
        <v>0</v>
      </c>
      <c r="AT41">
        <v>92</v>
      </c>
      <c r="AU41">
        <v>52</v>
      </c>
      <c r="AV41">
        <v>1</v>
      </c>
      <c r="AW41">
        <v>1</v>
      </c>
      <c r="AZ41">
        <v>1</v>
      </c>
      <c r="BA41">
        <v>30.09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111</v>
      </c>
      <c r="BM41">
        <v>53001</v>
      </c>
      <c r="BN41">
        <v>0</v>
      </c>
      <c r="BO41" t="s">
        <v>3</v>
      </c>
      <c r="BP41">
        <v>0</v>
      </c>
      <c r="BQ41">
        <v>6</v>
      </c>
      <c r="BR41">
        <v>0</v>
      </c>
      <c r="BS41">
        <v>30.09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52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5"/>
        <v>431.83</v>
      </c>
      <c r="CQ41">
        <f t="shared" si="36"/>
        <v>776.84</v>
      </c>
      <c r="CR41">
        <f t="shared" si="37"/>
        <v>28.79</v>
      </c>
      <c r="CS41">
        <f t="shared" si="38"/>
        <v>5.6</v>
      </c>
      <c r="CT41">
        <f t="shared" si="39"/>
        <v>273.92</v>
      </c>
      <c r="CU41">
        <f t="shared" si="40"/>
        <v>0</v>
      </c>
      <c r="CV41">
        <f t="shared" si="41"/>
        <v>35.39</v>
      </c>
      <c r="CW41">
        <f t="shared" si="42"/>
        <v>0.43</v>
      </c>
      <c r="CX41">
        <f t="shared" si="43"/>
        <v>0</v>
      </c>
      <c r="CY41">
        <f t="shared" si="44"/>
        <v>102.86519999999999</v>
      </c>
      <c r="CZ41">
        <f t="shared" si="45"/>
        <v>58.141199999999991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110</v>
      </c>
      <c r="DW41" t="s">
        <v>110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29580197</v>
      </c>
      <c r="EF41">
        <v>6</v>
      </c>
      <c r="EG41" t="s">
        <v>112</v>
      </c>
      <c r="EH41">
        <v>87</v>
      </c>
      <c r="EI41" t="s">
        <v>113</v>
      </c>
      <c r="EJ41">
        <v>1</v>
      </c>
      <c r="EK41">
        <v>53001</v>
      </c>
      <c r="EL41" t="s">
        <v>113</v>
      </c>
      <c r="EM41" t="s">
        <v>114</v>
      </c>
      <c r="EO41" t="s">
        <v>3</v>
      </c>
      <c r="EQ41">
        <v>0</v>
      </c>
      <c r="ER41">
        <v>1079.55</v>
      </c>
      <c r="ES41">
        <v>776.84</v>
      </c>
      <c r="ET41">
        <v>28.79</v>
      </c>
      <c r="EU41">
        <v>5.6</v>
      </c>
      <c r="EV41">
        <v>273.92</v>
      </c>
      <c r="EW41">
        <v>35.39</v>
      </c>
      <c r="EX41">
        <v>0.43</v>
      </c>
      <c r="EY41">
        <v>0</v>
      </c>
      <c r="FQ41">
        <v>0</v>
      </c>
      <c r="FR41">
        <f t="shared" si="46"/>
        <v>0</v>
      </c>
      <c r="FS41">
        <v>0</v>
      </c>
      <c r="FX41">
        <v>92</v>
      </c>
      <c r="FY41">
        <v>52</v>
      </c>
      <c r="GA41" t="s">
        <v>3</v>
      </c>
      <c r="GD41">
        <v>1</v>
      </c>
      <c r="GF41">
        <v>1339347058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7"/>
        <v>0</v>
      </c>
      <c r="GM41">
        <f t="shared" si="48"/>
        <v>592.84</v>
      </c>
      <c r="GN41">
        <f t="shared" si="49"/>
        <v>592.84</v>
      </c>
      <c r="GO41">
        <f t="shared" si="50"/>
        <v>0</v>
      </c>
      <c r="GP41">
        <f t="shared" si="51"/>
        <v>0</v>
      </c>
      <c r="GR41">
        <v>0</v>
      </c>
      <c r="GS41">
        <v>3</v>
      </c>
      <c r="GT41">
        <v>0</v>
      </c>
      <c r="GU41" t="s">
        <v>3</v>
      </c>
      <c r="GV41">
        <f t="shared" si="60"/>
        <v>0</v>
      </c>
      <c r="GW41">
        <v>1</v>
      </c>
      <c r="GX41">
        <f t="shared" si="53"/>
        <v>0</v>
      </c>
      <c r="HA41">
        <v>0</v>
      </c>
      <c r="HB41">
        <v>0</v>
      </c>
      <c r="HC41">
        <f t="shared" si="54"/>
        <v>0</v>
      </c>
      <c r="HE41" t="s">
        <v>3</v>
      </c>
      <c r="HF41" t="s">
        <v>3</v>
      </c>
      <c r="HI41">
        <f t="shared" si="55"/>
        <v>67</v>
      </c>
      <c r="HJ41">
        <f t="shared" si="56"/>
        <v>3297</v>
      </c>
      <c r="HK41">
        <f t="shared" si="57"/>
        <v>3095</v>
      </c>
      <c r="HL41">
        <f t="shared" si="58"/>
        <v>1749</v>
      </c>
      <c r="HM41" t="s">
        <v>3</v>
      </c>
      <c r="HN41" t="s">
        <v>115</v>
      </c>
      <c r="HO41" t="s">
        <v>116</v>
      </c>
      <c r="HP41" t="s">
        <v>113</v>
      </c>
      <c r="HQ41" t="s">
        <v>113</v>
      </c>
      <c r="IK41">
        <v>0</v>
      </c>
    </row>
    <row r="42" spans="1:245" x14ac:dyDescent="0.2">
      <c r="A42">
        <v>17</v>
      </c>
      <c r="B42">
        <v>1</v>
      </c>
      <c r="E42" t="s">
        <v>117</v>
      </c>
      <c r="F42" t="s">
        <v>118</v>
      </c>
      <c r="G42" t="s">
        <v>119</v>
      </c>
      <c r="H42" t="s">
        <v>120</v>
      </c>
      <c r="I42">
        <f>ROUND(I41*-0.402,7)</f>
        <v>-0.1608</v>
      </c>
      <c r="J42">
        <v>0</v>
      </c>
      <c r="K42">
        <f>ROUND(I41*-0.402,7)</f>
        <v>-0.1608</v>
      </c>
      <c r="O42">
        <f t="shared" si="21"/>
        <v>-267.36</v>
      </c>
      <c r="P42">
        <f t="shared" si="22"/>
        <v>-267.36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30034013</v>
      </c>
      <c r="AB42">
        <f t="shared" si="32"/>
        <v>1662.7</v>
      </c>
      <c r="AC42">
        <f t="shared" si="59"/>
        <v>1662.7</v>
      </c>
      <c r="AD42">
        <f t="shared" si="61"/>
        <v>0</v>
      </c>
      <c r="AE42">
        <f t="shared" si="62"/>
        <v>0</v>
      </c>
      <c r="AF42">
        <f t="shared" si="62"/>
        <v>0</v>
      </c>
      <c r="AG42">
        <f t="shared" si="33"/>
        <v>0</v>
      </c>
      <c r="AH42">
        <f t="shared" si="63"/>
        <v>0</v>
      </c>
      <c r="AI42">
        <f t="shared" si="63"/>
        <v>0</v>
      </c>
      <c r="AJ42">
        <f t="shared" si="34"/>
        <v>0</v>
      </c>
      <c r="AK42">
        <v>1662.7</v>
      </c>
      <c r="AL42">
        <v>1662.7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121</v>
      </c>
      <c r="BM42">
        <v>500001</v>
      </c>
      <c r="BN42">
        <v>0</v>
      </c>
      <c r="BO42" t="s">
        <v>3</v>
      </c>
      <c r="BP42">
        <v>0</v>
      </c>
      <c r="BQ42">
        <v>8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5"/>
        <v>-267.36</v>
      </c>
      <c r="CQ42">
        <f t="shared" si="36"/>
        <v>1662.7</v>
      </c>
      <c r="CR42">
        <f t="shared" si="37"/>
        <v>0</v>
      </c>
      <c r="CS42">
        <f t="shared" si="38"/>
        <v>0</v>
      </c>
      <c r="CT42">
        <f t="shared" si="39"/>
        <v>0</v>
      </c>
      <c r="CU42">
        <f t="shared" si="40"/>
        <v>0</v>
      </c>
      <c r="CV42">
        <f t="shared" si="41"/>
        <v>0</v>
      </c>
      <c r="CW42">
        <f t="shared" si="42"/>
        <v>0</v>
      </c>
      <c r="CX42">
        <f t="shared" si="43"/>
        <v>0</v>
      </c>
      <c r="CY42">
        <f t="shared" si="44"/>
        <v>0</v>
      </c>
      <c r="CZ42">
        <f t="shared" si="45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1010</v>
      </c>
      <c r="DV42" t="s">
        <v>120</v>
      </c>
      <c r="DW42" t="s">
        <v>120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29579992</v>
      </c>
      <c r="EF42">
        <v>8</v>
      </c>
      <c r="EG42" t="s">
        <v>62</v>
      </c>
      <c r="EH42">
        <v>0</v>
      </c>
      <c r="EI42" t="s">
        <v>3</v>
      </c>
      <c r="EJ42">
        <v>1</v>
      </c>
      <c r="EK42">
        <v>500001</v>
      </c>
      <c r="EL42" t="s">
        <v>63</v>
      </c>
      <c r="EM42" t="s">
        <v>64</v>
      </c>
      <c r="EO42" t="s">
        <v>3</v>
      </c>
      <c r="EQ42">
        <v>32768</v>
      </c>
      <c r="ER42">
        <v>1662.7</v>
      </c>
      <c r="ES42">
        <v>1662.7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46"/>
        <v>0</v>
      </c>
      <c r="FS42">
        <v>0</v>
      </c>
      <c r="FX42">
        <v>0</v>
      </c>
      <c r="FY42">
        <v>0</v>
      </c>
      <c r="GA42" t="s">
        <v>3</v>
      </c>
      <c r="GD42">
        <v>1</v>
      </c>
      <c r="GF42">
        <v>-1891761004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7"/>
        <v>0</v>
      </c>
      <c r="GM42">
        <f t="shared" si="48"/>
        <v>-267.36</v>
      </c>
      <c r="GN42">
        <f t="shared" si="49"/>
        <v>-267.36</v>
      </c>
      <c r="GO42">
        <f t="shared" si="50"/>
        <v>0</v>
      </c>
      <c r="GP42">
        <f t="shared" si="51"/>
        <v>0</v>
      </c>
      <c r="GR42">
        <v>0</v>
      </c>
      <c r="GS42">
        <v>3</v>
      </c>
      <c r="GT42">
        <v>0</v>
      </c>
      <c r="GU42" t="s">
        <v>3</v>
      </c>
      <c r="GV42">
        <f t="shared" si="60"/>
        <v>0</v>
      </c>
      <c r="GW42">
        <v>1</v>
      </c>
      <c r="GX42">
        <f t="shared" si="53"/>
        <v>0</v>
      </c>
      <c r="HA42">
        <v>0</v>
      </c>
      <c r="HB42">
        <v>0</v>
      </c>
      <c r="HC42">
        <f t="shared" si="54"/>
        <v>0</v>
      </c>
      <c r="HE42" t="s">
        <v>3</v>
      </c>
      <c r="HF42" t="s">
        <v>3</v>
      </c>
      <c r="HI42">
        <f t="shared" si="55"/>
        <v>0</v>
      </c>
      <c r="HJ42">
        <f t="shared" si="56"/>
        <v>0</v>
      </c>
      <c r="HK42">
        <f t="shared" si="57"/>
        <v>0</v>
      </c>
      <c r="HL42">
        <f t="shared" si="58"/>
        <v>0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E43" t="s">
        <v>122</v>
      </c>
      <c r="F43" t="s">
        <v>123</v>
      </c>
      <c r="G43" t="s">
        <v>124</v>
      </c>
      <c r="H43" t="s">
        <v>120</v>
      </c>
      <c r="I43">
        <f>ROUND(161/1000,7)</f>
        <v>0.161</v>
      </c>
      <c r="J43">
        <v>0</v>
      </c>
      <c r="K43">
        <f>ROUND(161/1000,7)</f>
        <v>0.161</v>
      </c>
      <c r="O43">
        <f t="shared" si="21"/>
        <v>102.82</v>
      </c>
      <c r="P43">
        <f t="shared" si="22"/>
        <v>102.82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30034013</v>
      </c>
      <c r="AB43">
        <f t="shared" si="32"/>
        <v>638.65</v>
      </c>
      <c r="AC43">
        <f t="shared" si="59"/>
        <v>638.65</v>
      </c>
      <c r="AD43">
        <f t="shared" si="61"/>
        <v>0</v>
      </c>
      <c r="AE43">
        <f t="shared" si="62"/>
        <v>0</v>
      </c>
      <c r="AF43">
        <f t="shared" si="62"/>
        <v>0</v>
      </c>
      <c r="AG43">
        <f t="shared" si="33"/>
        <v>0</v>
      </c>
      <c r="AH43">
        <f t="shared" si="63"/>
        <v>0</v>
      </c>
      <c r="AI43">
        <f t="shared" si="63"/>
        <v>0</v>
      </c>
      <c r="AJ43">
        <f t="shared" si="34"/>
        <v>0</v>
      </c>
      <c r="AK43">
        <v>638.65</v>
      </c>
      <c r="AL43">
        <v>638.65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125</v>
      </c>
      <c r="BM43">
        <v>500001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5"/>
        <v>102.82</v>
      </c>
      <c r="CQ43">
        <f t="shared" si="36"/>
        <v>638.65</v>
      </c>
      <c r="CR43">
        <f t="shared" si="37"/>
        <v>0</v>
      </c>
      <c r="CS43">
        <f t="shared" si="38"/>
        <v>0</v>
      </c>
      <c r="CT43">
        <f t="shared" si="39"/>
        <v>0</v>
      </c>
      <c r="CU43">
        <f t="shared" si="40"/>
        <v>0</v>
      </c>
      <c r="CV43">
        <f t="shared" si="41"/>
        <v>0</v>
      </c>
      <c r="CW43">
        <f t="shared" si="42"/>
        <v>0</v>
      </c>
      <c r="CX43">
        <f t="shared" si="43"/>
        <v>0</v>
      </c>
      <c r="CY43">
        <f t="shared" si="44"/>
        <v>0</v>
      </c>
      <c r="CZ43">
        <f t="shared" si="45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1010</v>
      </c>
      <c r="DV43" t="s">
        <v>120</v>
      </c>
      <c r="DW43" t="s">
        <v>120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29579992</v>
      </c>
      <c r="EF43">
        <v>8</v>
      </c>
      <c r="EG43" t="s">
        <v>62</v>
      </c>
      <c r="EH43">
        <v>0</v>
      </c>
      <c r="EI43" t="s">
        <v>3</v>
      </c>
      <c r="EJ43">
        <v>1</v>
      </c>
      <c r="EK43">
        <v>500001</v>
      </c>
      <c r="EL43" t="s">
        <v>63</v>
      </c>
      <c r="EM43" t="s">
        <v>64</v>
      </c>
      <c r="EO43" t="s">
        <v>3</v>
      </c>
      <c r="EQ43">
        <v>0</v>
      </c>
      <c r="ER43">
        <v>638.65</v>
      </c>
      <c r="ES43">
        <v>638.65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f t="shared" si="46"/>
        <v>0</v>
      </c>
      <c r="FS43">
        <v>0</v>
      </c>
      <c r="FX43">
        <v>0</v>
      </c>
      <c r="FY43">
        <v>0</v>
      </c>
      <c r="GA43" t="s">
        <v>3</v>
      </c>
      <c r="GD43">
        <v>1</v>
      </c>
      <c r="GF43">
        <v>-535118757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47"/>
        <v>0</v>
      </c>
      <c r="GM43">
        <f t="shared" si="48"/>
        <v>102.82</v>
      </c>
      <c r="GN43">
        <f t="shared" si="49"/>
        <v>102.82</v>
      </c>
      <c r="GO43">
        <f t="shared" si="50"/>
        <v>0</v>
      </c>
      <c r="GP43">
        <f t="shared" si="51"/>
        <v>0</v>
      </c>
      <c r="GR43">
        <v>0</v>
      </c>
      <c r="GS43">
        <v>3</v>
      </c>
      <c r="GT43">
        <v>0</v>
      </c>
      <c r="GU43" t="s">
        <v>3</v>
      </c>
      <c r="GV43">
        <f t="shared" si="60"/>
        <v>0</v>
      </c>
      <c r="GW43">
        <v>1</v>
      </c>
      <c r="GX43">
        <f t="shared" si="53"/>
        <v>0</v>
      </c>
      <c r="HA43">
        <v>0</v>
      </c>
      <c r="HB43">
        <v>0</v>
      </c>
      <c r="HC43">
        <f t="shared" si="54"/>
        <v>0</v>
      </c>
      <c r="HE43" t="s">
        <v>3</v>
      </c>
      <c r="HF43" t="s">
        <v>3</v>
      </c>
      <c r="HI43">
        <f t="shared" si="55"/>
        <v>0</v>
      </c>
      <c r="HJ43">
        <f t="shared" si="56"/>
        <v>0</v>
      </c>
      <c r="HK43">
        <f t="shared" si="57"/>
        <v>0</v>
      </c>
      <c r="HL43">
        <f t="shared" si="58"/>
        <v>0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17</v>
      </c>
      <c r="B44">
        <v>1</v>
      </c>
      <c r="C44">
        <f>ROW(SmtRes!A56)</f>
        <v>56</v>
      </c>
      <c r="D44">
        <f>ROW(EtalonRes!A59)</f>
        <v>59</v>
      </c>
      <c r="E44" t="s">
        <v>126</v>
      </c>
      <c r="F44" t="s">
        <v>127</v>
      </c>
      <c r="G44" t="s">
        <v>128</v>
      </c>
      <c r="H44" t="s">
        <v>129</v>
      </c>
      <c r="I44">
        <f>ROUND(4.3/100,7)</f>
        <v>4.2999999999999997E-2</v>
      </c>
      <c r="J44">
        <v>0</v>
      </c>
      <c r="K44">
        <f>ROUND(4.3/100,7)</f>
        <v>4.2999999999999997E-2</v>
      </c>
      <c r="O44">
        <f t="shared" si="21"/>
        <v>112.61</v>
      </c>
      <c r="P44">
        <f t="shared" si="22"/>
        <v>53.96</v>
      </c>
      <c r="Q44">
        <f t="shared" si="23"/>
        <v>0.89</v>
      </c>
      <c r="R44">
        <f t="shared" si="24"/>
        <v>0.38</v>
      </c>
      <c r="S44">
        <f t="shared" si="25"/>
        <v>57.76</v>
      </c>
      <c r="T44">
        <f t="shared" si="26"/>
        <v>0</v>
      </c>
      <c r="U44">
        <f t="shared" si="27"/>
        <v>6.7552999999999992</v>
      </c>
      <c r="V44">
        <f t="shared" si="28"/>
        <v>2.8809999999999999E-2</v>
      </c>
      <c r="W44">
        <f t="shared" si="29"/>
        <v>0</v>
      </c>
      <c r="X44">
        <f t="shared" si="30"/>
        <v>51.74</v>
      </c>
      <c r="Y44">
        <f t="shared" si="31"/>
        <v>25.58</v>
      </c>
      <c r="AA44">
        <v>30034013</v>
      </c>
      <c r="AB44">
        <f t="shared" si="32"/>
        <v>2618.8000000000002</v>
      </c>
      <c r="AC44">
        <f t="shared" si="59"/>
        <v>1254.92</v>
      </c>
      <c r="AD44">
        <f t="shared" si="61"/>
        <v>20.67</v>
      </c>
      <c r="AE44">
        <f t="shared" si="62"/>
        <v>8.73</v>
      </c>
      <c r="AF44">
        <f t="shared" si="62"/>
        <v>1343.21</v>
      </c>
      <c r="AG44">
        <f t="shared" si="33"/>
        <v>0</v>
      </c>
      <c r="AH44">
        <f t="shared" si="63"/>
        <v>157.1</v>
      </c>
      <c r="AI44">
        <f t="shared" si="63"/>
        <v>0.67</v>
      </c>
      <c r="AJ44">
        <f t="shared" si="34"/>
        <v>0</v>
      </c>
      <c r="AK44">
        <v>2618.8000000000002</v>
      </c>
      <c r="AL44">
        <v>1254.92</v>
      </c>
      <c r="AM44">
        <v>20.67</v>
      </c>
      <c r="AN44">
        <v>8.73</v>
      </c>
      <c r="AO44">
        <v>1343.21</v>
      </c>
      <c r="AP44">
        <v>0</v>
      </c>
      <c r="AQ44">
        <v>157.1</v>
      </c>
      <c r="AR44">
        <v>0.67</v>
      </c>
      <c r="AS44">
        <v>0</v>
      </c>
      <c r="AT44">
        <v>89</v>
      </c>
      <c r="AU44">
        <v>44</v>
      </c>
      <c r="AV44">
        <v>1</v>
      </c>
      <c r="AW44">
        <v>1</v>
      </c>
      <c r="AZ44">
        <v>1</v>
      </c>
      <c r="BA44">
        <v>30.09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130</v>
      </c>
      <c r="BM44">
        <v>61001</v>
      </c>
      <c r="BN44">
        <v>0</v>
      </c>
      <c r="BO44" t="s">
        <v>3</v>
      </c>
      <c r="BP44">
        <v>0</v>
      </c>
      <c r="BQ44">
        <v>6</v>
      </c>
      <c r="BR44">
        <v>0</v>
      </c>
      <c r="BS44">
        <v>30.09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89</v>
      </c>
      <c r="CA44">
        <v>44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5"/>
        <v>112.61</v>
      </c>
      <c r="CQ44">
        <f t="shared" si="36"/>
        <v>1254.92</v>
      </c>
      <c r="CR44">
        <f t="shared" si="37"/>
        <v>20.67</v>
      </c>
      <c r="CS44">
        <f t="shared" si="38"/>
        <v>8.73</v>
      </c>
      <c r="CT44">
        <f t="shared" si="39"/>
        <v>1343.21</v>
      </c>
      <c r="CU44">
        <f t="shared" si="40"/>
        <v>0</v>
      </c>
      <c r="CV44">
        <f t="shared" si="41"/>
        <v>157.1</v>
      </c>
      <c r="CW44">
        <f t="shared" si="42"/>
        <v>0.67</v>
      </c>
      <c r="CX44">
        <f t="shared" si="43"/>
        <v>0</v>
      </c>
      <c r="CY44">
        <f t="shared" si="44"/>
        <v>51.744599999999998</v>
      </c>
      <c r="CZ44">
        <f t="shared" si="45"/>
        <v>25.581599999999998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129</v>
      </c>
      <c r="DW44" t="s">
        <v>129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29580213</v>
      </c>
      <c r="EF44">
        <v>6</v>
      </c>
      <c r="EG44" t="s">
        <v>112</v>
      </c>
      <c r="EH44">
        <v>95</v>
      </c>
      <c r="EI44" t="s">
        <v>131</v>
      </c>
      <c r="EJ44">
        <v>1</v>
      </c>
      <c r="EK44">
        <v>61001</v>
      </c>
      <c r="EL44" t="s">
        <v>131</v>
      </c>
      <c r="EM44" t="s">
        <v>132</v>
      </c>
      <c r="EO44" t="s">
        <v>3</v>
      </c>
      <c r="EQ44">
        <v>0</v>
      </c>
      <c r="ER44">
        <v>2618.8000000000002</v>
      </c>
      <c r="ES44">
        <v>1254.92</v>
      </c>
      <c r="ET44">
        <v>20.67</v>
      </c>
      <c r="EU44">
        <v>8.73</v>
      </c>
      <c r="EV44">
        <v>1343.21</v>
      </c>
      <c r="EW44">
        <v>157.1</v>
      </c>
      <c r="EX44">
        <v>0.67</v>
      </c>
      <c r="EY44">
        <v>0</v>
      </c>
      <c r="FQ44">
        <v>0</v>
      </c>
      <c r="FR44">
        <f t="shared" si="46"/>
        <v>0</v>
      </c>
      <c r="FS44">
        <v>0</v>
      </c>
      <c r="FX44">
        <v>89</v>
      </c>
      <c r="FY44">
        <v>44</v>
      </c>
      <c r="GA44" t="s">
        <v>3</v>
      </c>
      <c r="GD44">
        <v>1</v>
      </c>
      <c r="GF44">
        <v>2129791264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47"/>
        <v>0</v>
      </c>
      <c r="GM44">
        <f t="shared" si="48"/>
        <v>189.93</v>
      </c>
      <c r="GN44">
        <f t="shared" si="49"/>
        <v>189.93</v>
      </c>
      <c r="GO44">
        <f t="shared" si="50"/>
        <v>0</v>
      </c>
      <c r="GP44">
        <f t="shared" si="51"/>
        <v>0</v>
      </c>
      <c r="GR44">
        <v>0</v>
      </c>
      <c r="GS44">
        <v>3</v>
      </c>
      <c r="GT44">
        <v>0</v>
      </c>
      <c r="GU44" t="s">
        <v>3</v>
      </c>
      <c r="GV44">
        <f t="shared" si="60"/>
        <v>0</v>
      </c>
      <c r="GW44">
        <v>1</v>
      </c>
      <c r="GX44">
        <f t="shared" si="53"/>
        <v>0</v>
      </c>
      <c r="HA44">
        <v>0</v>
      </c>
      <c r="HB44">
        <v>0</v>
      </c>
      <c r="HC44">
        <f t="shared" si="54"/>
        <v>0</v>
      </c>
      <c r="HE44" t="s">
        <v>3</v>
      </c>
      <c r="HF44" t="s">
        <v>3</v>
      </c>
      <c r="HI44">
        <f t="shared" si="55"/>
        <v>11</v>
      </c>
      <c r="HJ44">
        <f t="shared" si="56"/>
        <v>1738</v>
      </c>
      <c r="HK44">
        <f t="shared" si="57"/>
        <v>1557</v>
      </c>
      <c r="HL44">
        <f t="shared" si="58"/>
        <v>770</v>
      </c>
      <c r="HM44" t="s">
        <v>3</v>
      </c>
      <c r="HN44" t="s">
        <v>133</v>
      </c>
      <c r="HO44" t="s">
        <v>134</v>
      </c>
      <c r="HP44" t="s">
        <v>131</v>
      </c>
      <c r="HQ44" t="s">
        <v>131</v>
      </c>
      <c r="IK44">
        <v>0</v>
      </c>
    </row>
    <row r="45" spans="1:245" x14ac:dyDescent="0.2">
      <c r="A45">
        <v>17</v>
      </c>
      <c r="B45">
        <v>1</v>
      </c>
      <c r="C45">
        <f>ROW(SmtRes!A63)</f>
        <v>63</v>
      </c>
      <c r="D45">
        <f>ROW(EtalonRes!A66)</f>
        <v>66</v>
      </c>
      <c r="E45" t="s">
        <v>135</v>
      </c>
      <c r="F45" t="s">
        <v>136</v>
      </c>
      <c r="G45" t="s">
        <v>137</v>
      </c>
      <c r="H45" t="s">
        <v>138</v>
      </c>
      <c r="I45">
        <f>ROUND(20.6/100,7)</f>
        <v>0.20599999999999999</v>
      </c>
      <c r="J45">
        <v>0</v>
      </c>
      <c r="K45">
        <f>ROUND(20.6/100,7)</f>
        <v>0.20599999999999999</v>
      </c>
      <c r="O45">
        <f t="shared" si="21"/>
        <v>108.27</v>
      </c>
      <c r="P45">
        <f t="shared" si="22"/>
        <v>76.78</v>
      </c>
      <c r="Q45">
        <f t="shared" si="23"/>
        <v>2.94</v>
      </c>
      <c r="R45">
        <f t="shared" si="24"/>
        <v>0</v>
      </c>
      <c r="S45">
        <f t="shared" si="25"/>
        <v>28.55</v>
      </c>
      <c r="T45">
        <f t="shared" si="26"/>
        <v>0</v>
      </c>
      <c r="U45">
        <f t="shared" si="27"/>
        <v>3.3829319999999994</v>
      </c>
      <c r="V45">
        <f t="shared" si="28"/>
        <v>0</v>
      </c>
      <c r="W45">
        <f t="shared" si="29"/>
        <v>0</v>
      </c>
      <c r="X45">
        <f t="shared" si="30"/>
        <v>25.7</v>
      </c>
      <c r="Y45">
        <f t="shared" si="31"/>
        <v>11.89</v>
      </c>
      <c r="AA45">
        <v>30034013</v>
      </c>
      <c r="AB45">
        <f t="shared" si="32"/>
        <v>525.56799999999998</v>
      </c>
      <c r="AC45">
        <f t="shared" si="59"/>
        <v>372.72</v>
      </c>
      <c r="AD45">
        <f>ROUND(((((ET45*ROUND(1.25,7)))-((EU45*ROUND(1.25,7))))+AE45),6)</f>
        <v>14.25</v>
      </c>
      <c r="AE45">
        <f>ROUND(((EU45*ROUND(1.25,7))),6)</f>
        <v>0</v>
      </c>
      <c r="AF45">
        <f>ROUND(((EV45*ROUND(1.15,7))),6)</f>
        <v>138.59800000000001</v>
      </c>
      <c r="AG45">
        <f t="shared" si="33"/>
        <v>0</v>
      </c>
      <c r="AH45">
        <f>((EW45*ROUND(1.15,7)))</f>
        <v>16.421999999999997</v>
      </c>
      <c r="AI45">
        <f>((EX45*ROUND(1.25,7)))</f>
        <v>0</v>
      </c>
      <c r="AJ45">
        <f t="shared" si="34"/>
        <v>0</v>
      </c>
      <c r="AK45">
        <v>504.64</v>
      </c>
      <c r="AL45">
        <v>372.72</v>
      </c>
      <c r="AM45">
        <v>11.4</v>
      </c>
      <c r="AN45">
        <v>0</v>
      </c>
      <c r="AO45">
        <v>120.52</v>
      </c>
      <c r="AP45">
        <v>0</v>
      </c>
      <c r="AQ45">
        <v>14.28</v>
      </c>
      <c r="AR45">
        <v>0</v>
      </c>
      <c r="AS45">
        <v>0</v>
      </c>
      <c r="AT45">
        <v>90</v>
      </c>
      <c r="AU45">
        <v>41.65</v>
      </c>
      <c r="AV45">
        <v>1</v>
      </c>
      <c r="AW45">
        <v>1</v>
      </c>
      <c r="AZ45">
        <v>1</v>
      </c>
      <c r="BA45">
        <v>30.09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139</v>
      </c>
      <c r="BM45">
        <v>15001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30.09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100</v>
      </c>
      <c r="CA45">
        <v>49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596</v>
      </c>
      <c r="CO45">
        <v>0</v>
      </c>
      <c r="CP45">
        <f t="shared" si="35"/>
        <v>108.27</v>
      </c>
      <c r="CQ45">
        <f t="shared" si="36"/>
        <v>372.72</v>
      </c>
      <c r="CR45">
        <f t="shared" si="37"/>
        <v>14.25</v>
      </c>
      <c r="CS45">
        <f t="shared" si="38"/>
        <v>0</v>
      </c>
      <c r="CT45">
        <f t="shared" si="39"/>
        <v>138.59800000000001</v>
      </c>
      <c r="CU45">
        <f t="shared" si="40"/>
        <v>0</v>
      </c>
      <c r="CV45">
        <f t="shared" si="41"/>
        <v>16.421999999999997</v>
      </c>
      <c r="CW45">
        <f t="shared" si="42"/>
        <v>0</v>
      </c>
      <c r="CX45">
        <f t="shared" si="43"/>
        <v>0</v>
      </c>
      <c r="CY45">
        <f t="shared" si="44"/>
        <v>25.695</v>
      </c>
      <c r="CZ45">
        <f t="shared" si="45"/>
        <v>11.891075000000001</v>
      </c>
      <c r="DC45" t="s">
        <v>3</v>
      </c>
      <c r="DD45" t="s">
        <v>3</v>
      </c>
      <c r="DE45" t="s">
        <v>52</v>
      </c>
      <c r="DF45" t="s">
        <v>52</v>
      </c>
      <c r="DG45" t="s">
        <v>53</v>
      </c>
      <c r="DH45" t="s">
        <v>3</v>
      </c>
      <c r="DI45" t="s">
        <v>53</v>
      </c>
      <c r="DJ45" t="s">
        <v>52</v>
      </c>
      <c r="DK45" t="s">
        <v>3</v>
      </c>
      <c r="DL45" t="s">
        <v>54</v>
      </c>
      <c r="DM45" t="s">
        <v>55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138</v>
      </c>
      <c r="DW45" t="s">
        <v>138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29580114</v>
      </c>
      <c r="EF45">
        <v>2</v>
      </c>
      <c r="EG45" t="s">
        <v>21</v>
      </c>
      <c r="EH45">
        <v>15</v>
      </c>
      <c r="EI45" t="s">
        <v>140</v>
      </c>
      <c r="EJ45">
        <v>1</v>
      </c>
      <c r="EK45">
        <v>15001</v>
      </c>
      <c r="EL45" t="s">
        <v>140</v>
      </c>
      <c r="EM45" t="s">
        <v>141</v>
      </c>
      <c r="EO45" t="s">
        <v>56</v>
      </c>
      <c r="EQ45">
        <v>0</v>
      </c>
      <c r="ER45">
        <v>504.64</v>
      </c>
      <c r="ES45">
        <v>372.72</v>
      </c>
      <c r="ET45">
        <v>11.4</v>
      </c>
      <c r="EU45">
        <v>0</v>
      </c>
      <c r="EV45">
        <v>120.52</v>
      </c>
      <c r="EW45">
        <v>14.28</v>
      </c>
      <c r="EX45">
        <v>0</v>
      </c>
      <c r="EY45">
        <v>0</v>
      </c>
      <c r="FQ45">
        <v>0</v>
      </c>
      <c r="FR45">
        <f t="shared" si="46"/>
        <v>0</v>
      </c>
      <c r="FS45">
        <v>0</v>
      </c>
      <c r="FX45">
        <v>90</v>
      </c>
      <c r="FY45">
        <v>41.65</v>
      </c>
      <c r="GA45" t="s">
        <v>3</v>
      </c>
      <c r="GD45">
        <v>1</v>
      </c>
      <c r="GF45">
        <v>-888754024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47"/>
        <v>0</v>
      </c>
      <c r="GM45">
        <f t="shared" si="48"/>
        <v>145.86000000000001</v>
      </c>
      <c r="GN45">
        <f t="shared" si="49"/>
        <v>145.86000000000001</v>
      </c>
      <c r="GO45">
        <f t="shared" si="50"/>
        <v>0</v>
      </c>
      <c r="GP45">
        <f t="shared" si="51"/>
        <v>0</v>
      </c>
      <c r="GR45">
        <v>0</v>
      </c>
      <c r="GS45">
        <v>3</v>
      </c>
      <c r="GT45">
        <v>0</v>
      </c>
      <c r="GU45" t="s">
        <v>3</v>
      </c>
      <c r="GV45">
        <f t="shared" si="60"/>
        <v>0</v>
      </c>
      <c r="GW45">
        <v>1</v>
      </c>
      <c r="GX45">
        <f t="shared" si="53"/>
        <v>0</v>
      </c>
      <c r="HA45">
        <v>0</v>
      </c>
      <c r="HB45">
        <v>0</v>
      </c>
      <c r="HC45">
        <f t="shared" si="54"/>
        <v>0</v>
      </c>
      <c r="HE45" t="s">
        <v>3</v>
      </c>
      <c r="HF45" t="s">
        <v>3</v>
      </c>
      <c r="HI45">
        <f t="shared" si="55"/>
        <v>0</v>
      </c>
      <c r="HJ45">
        <f t="shared" si="56"/>
        <v>859</v>
      </c>
      <c r="HK45">
        <f t="shared" si="57"/>
        <v>773</v>
      </c>
      <c r="HL45">
        <f t="shared" si="58"/>
        <v>358</v>
      </c>
      <c r="HM45" t="s">
        <v>3</v>
      </c>
      <c r="HN45" t="s">
        <v>142</v>
      </c>
      <c r="HO45" t="s">
        <v>143</v>
      </c>
      <c r="HP45" t="s">
        <v>140</v>
      </c>
      <c r="HQ45" t="s">
        <v>140</v>
      </c>
      <c r="IK45">
        <v>0</v>
      </c>
    </row>
    <row r="46" spans="1:245" x14ac:dyDescent="0.2">
      <c r="A46">
        <v>17</v>
      </c>
      <c r="B46">
        <v>1</v>
      </c>
      <c r="C46">
        <f>ROW(SmtRes!A70)</f>
        <v>70</v>
      </c>
      <c r="D46">
        <f>ROW(EtalonRes!A75)</f>
        <v>75</v>
      </c>
      <c r="E46" t="s">
        <v>144</v>
      </c>
      <c r="F46" t="s">
        <v>145</v>
      </c>
      <c r="G46" t="s">
        <v>146</v>
      </c>
      <c r="H46" t="s">
        <v>77</v>
      </c>
      <c r="I46">
        <f>ROUND(915.3/100,7)</f>
        <v>9.1530000000000005</v>
      </c>
      <c r="J46">
        <v>0</v>
      </c>
      <c r="K46">
        <f>ROUND(915.3/100,7)</f>
        <v>9.1530000000000005</v>
      </c>
      <c r="O46">
        <f t="shared" si="21"/>
        <v>66315.89</v>
      </c>
      <c r="P46">
        <f t="shared" si="22"/>
        <v>64455.33</v>
      </c>
      <c r="Q46">
        <f t="shared" si="23"/>
        <v>488.08</v>
      </c>
      <c r="R46">
        <f t="shared" si="24"/>
        <v>29.86</v>
      </c>
      <c r="S46">
        <f t="shared" si="25"/>
        <v>1372.48</v>
      </c>
      <c r="T46">
        <f t="shared" si="26"/>
        <v>0</v>
      </c>
      <c r="U46">
        <f t="shared" si="27"/>
        <v>151.15264200000001</v>
      </c>
      <c r="V46">
        <f t="shared" si="28"/>
        <v>2.2882500000000001</v>
      </c>
      <c r="W46">
        <f t="shared" si="29"/>
        <v>0</v>
      </c>
      <c r="X46">
        <f t="shared" si="30"/>
        <v>1375.7</v>
      </c>
      <c r="Y46">
        <f t="shared" si="31"/>
        <v>679.43</v>
      </c>
      <c r="AA46">
        <v>30034013</v>
      </c>
      <c r="AB46">
        <f t="shared" si="32"/>
        <v>7245.2635</v>
      </c>
      <c r="AC46">
        <f t="shared" si="59"/>
        <v>7041.99</v>
      </c>
      <c r="AD46">
        <f>ROUND(((((ET46*ROUND(1.25,7)))-((EU46*ROUND(1.25,7))))+AE46),6)</f>
        <v>53.325000000000003</v>
      </c>
      <c r="AE46">
        <f>ROUND(((EU46*ROUND(1.25,7))),6)</f>
        <v>3.2625000000000002</v>
      </c>
      <c r="AF46">
        <f>ROUND(((EV46*ROUND(1.15,7))),6)</f>
        <v>149.9485</v>
      </c>
      <c r="AG46">
        <f t="shared" si="33"/>
        <v>0</v>
      </c>
      <c r="AH46">
        <f>((EW46*ROUND(1.15,7)))</f>
        <v>16.513999999999999</v>
      </c>
      <c r="AI46">
        <f>((EX46*ROUND(1.25,7)))</f>
        <v>0.25</v>
      </c>
      <c r="AJ46">
        <f t="shared" si="34"/>
        <v>0</v>
      </c>
      <c r="AK46">
        <v>7215.04</v>
      </c>
      <c r="AL46">
        <v>7041.99</v>
      </c>
      <c r="AM46">
        <v>42.66</v>
      </c>
      <c r="AN46">
        <v>2.61</v>
      </c>
      <c r="AO46">
        <v>130.38999999999999</v>
      </c>
      <c r="AP46">
        <v>0</v>
      </c>
      <c r="AQ46">
        <v>14.36</v>
      </c>
      <c r="AR46">
        <v>0.2</v>
      </c>
      <c r="AS46">
        <v>0</v>
      </c>
      <c r="AT46">
        <v>98.1</v>
      </c>
      <c r="AU46">
        <v>48.45</v>
      </c>
      <c r="AV46">
        <v>1</v>
      </c>
      <c r="AW46">
        <v>1</v>
      </c>
      <c r="AZ46">
        <v>1</v>
      </c>
      <c r="BA46">
        <v>30.09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147</v>
      </c>
      <c r="BM46">
        <v>12001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30.09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109</v>
      </c>
      <c r="CA46">
        <v>57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596</v>
      </c>
      <c r="CO46">
        <v>0</v>
      </c>
      <c r="CP46">
        <f t="shared" si="35"/>
        <v>66315.89</v>
      </c>
      <c r="CQ46">
        <f t="shared" si="36"/>
        <v>7041.99</v>
      </c>
      <c r="CR46">
        <f t="shared" si="37"/>
        <v>53.325000000000003</v>
      </c>
      <c r="CS46">
        <f t="shared" si="38"/>
        <v>3.2625000000000002</v>
      </c>
      <c r="CT46">
        <f t="shared" si="39"/>
        <v>149.9485</v>
      </c>
      <c r="CU46">
        <f t="shared" si="40"/>
        <v>0</v>
      </c>
      <c r="CV46">
        <f t="shared" si="41"/>
        <v>16.513999999999999</v>
      </c>
      <c r="CW46">
        <f t="shared" si="42"/>
        <v>0.25</v>
      </c>
      <c r="CX46">
        <f t="shared" si="43"/>
        <v>0</v>
      </c>
      <c r="CY46">
        <f t="shared" si="44"/>
        <v>1375.6955399999997</v>
      </c>
      <c r="CZ46">
        <f t="shared" si="45"/>
        <v>679.43373000000008</v>
      </c>
      <c r="DC46" t="s">
        <v>3</v>
      </c>
      <c r="DD46" t="s">
        <v>3</v>
      </c>
      <c r="DE46" t="s">
        <v>52</v>
      </c>
      <c r="DF46" t="s">
        <v>52</v>
      </c>
      <c r="DG46" t="s">
        <v>53</v>
      </c>
      <c r="DH46" t="s">
        <v>3</v>
      </c>
      <c r="DI46" t="s">
        <v>53</v>
      </c>
      <c r="DJ46" t="s">
        <v>52</v>
      </c>
      <c r="DK46" t="s">
        <v>3</v>
      </c>
      <c r="DL46" t="s">
        <v>54</v>
      </c>
      <c r="DM46" t="s">
        <v>55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77</v>
      </c>
      <c r="DW46" t="s">
        <v>77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29580085</v>
      </c>
      <c r="EF46">
        <v>2</v>
      </c>
      <c r="EG46" t="s">
        <v>21</v>
      </c>
      <c r="EH46">
        <v>12</v>
      </c>
      <c r="EI46" t="s">
        <v>35</v>
      </c>
      <c r="EJ46">
        <v>1</v>
      </c>
      <c r="EK46">
        <v>12001</v>
      </c>
      <c r="EL46" t="s">
        <v>35</v>
      </c>
      <c r="EM46" t="s">
        <v>36</v>
      </c>
      <c r="EO46" t="s">
        <v>56</v>
      </c>
      <c r="EQ46">
        <v>0</v>
      </c>
      <c r="ER46">
        <v>7215.04</v>
      </c>
      <c r="ES46">
        <v>7041.99</v>
      </c>
      <c r="ET46">
        <v>42.66</v>
      </c>
      <c r="EU46">
        <v>2.61</v>
      </c>
      <c r="EV46">
        <v>130.38999999999999</v>
      </c>
      <c r="EW46">
        <v>14.36</v>
      </c>
      <c r="EX46">
        <v>0.2</v>
      </c>
      <c r="EY46">
        <v>0</v>
      </c>
      <c r="FQ46">
        <v>0</v>
      </c>
      <c r="FR46">
        <f t="shared" si="46"/>
        <v>0</v>
      </c>
      <c r="FS46">
        <v>0</v>
      </c>
      <c r="FX46">
        <v>98.1</v>
      </c>
      <c r="FY46">
        <v>48.45</v>
      </c>
      <c r="GA46" t="s">
        <v>3</v>
      </c>
      <c r="GD46">
        <v>1</v>
      </c>
      <c r="GF46">
        <v>692240289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47"/>
        <v>0</v>
      </c>
      <c r="GM46">
        <f t="shared" si="48"/>
        <v>68371.02</v>
      </c>
      <c r="GN46">
        <f t="shared" si="49"/>
        <v>68371.02</v>
      </c>
      <c r="GO46">
        <f t="shared" si="50"/>
        <v>0</v>
      </c>
      <c r="GP46">
        <f t="shared" si="51"/>
        <v>0</v>
      </c>
      <c r="GR46">
        <v>0</v>
      </c>
      <c r="GS46">
        <v>3</v>
      </c>
      <c r="GT46">
        <v>0</v>
      </c>
      <c r="GU46" t="s">
        <v>3</v>
      </c>
      <c r="GV46">
        <f t="shared" si="60"/>
        <v>0</v>
      </c>
      <c r="GW46">
        <v>1</v>
      </c>
      <c r="GX46">
        <f t="shared" si="53"/>
        <v>0</v>
      </c>
      <c r="HA46">
        <v>0</v>
      </c>
      <c r="HB46">
        <v>0</v>
      </c>
      <c r="HC46">
        <f t="shared" si="54"/>
        <v>0</v>
      </c>
      <c r="HE46" t="s">
        <v>3</v>
      </c>
      <c r="HF46" t="s">
        <v>3</v>
      </c>
      <c r="HI46">
        <f t="shared" si="55"/>
        <v>898</v>
      </c>
      <c r="HJ46">
        <f t="shared" si="56"/>
        <v>41298</v>
      </c>
      <c r="HK46">
        <f t="shared" si="57"/>
        <v>41394</v>
      </c>
      <c r="HL46">
        <f t="shared" si="58"/>
        <v>20444</v>
      </c>
      <c r="HM46" t="s">
        <v>3</v>
      </c>
      <c r="HN46" t="s">
        <v>38</v>
      </c>
      <c r="HO46" t="s">
        <v>39</v>
      </c>
      <c r="HP46" t="s">
        <v>35</v>
      </c>
      <c r="HQ46" t="s">
        <v>35</v>
      </c>
      <c r="IK46">
        <v>0</v>
      </c>
    </row>
    <row r="47" spans="1:245" x14ac:dyDescent="0.2">
      <c r="A47">
        <v>17</v>
      </c>
      <c r="B47">
        <v>1</v>
      </c>
      <c r="E47" t="s">
        <v>148</v>
      </c>
      <c r="F47" t="s">
        <v>149</v>
      </c>
      <c r="G47" t="s">
        <v>150</v>
      </c>
      <c r="H47" t="s">
        <v>105</v>
      </c>
      <c r="I47">
        <f>ROUND(I46*-114,7)</f>
        <v>-1043.442</v>
      </c>
      <c r="J47">
        <v>0</v>
      </c>
      <c r="K47">
        <f>ROUND(I46*-114,7)</f>
        <v>-1043.442</v>
      </c>
      <c r="O47">
        <f t="shared" si="21"/>
        <v>-32378.01</v>
      </c>
      <c r="P47">
        <f t="shared" si="22"/>
        <v>-32378.01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30034013</v>
      </c>
      <c r="AB47">
        <f t="shared" si="32"/>
        <v>31.03</v>
      </c>
      <c r="AC47">
        <f t="shared" si="59"/>
        <v>31.03</v>
      </c>
      <c r="AD47">
        <f>ROUND((((ET47)-(EU47))+AE47),6)</f>
        <v>0</v>
      </c>
      <c r="AE47">
        <f t="shared" ref="AE47:AF50" si="64">ROUND((EU47),6)</f>
        <v>0</v>
      </c>
      <c r="AF47">
        <f t="shared" si="64"/>
        <v>0</v>
      </c>
      <c r="AG47">
        <f t="shared" si="33"/>
        <v>0</v>
      </c>
      <c r="AH47">
        <f t="shared" ref="AH47:AI50" si="65">(EW47)</f>
        <v>0</v>
      </c>
      <c r="AI47">
        <f t="shared" si="65"/>
        <v>0</v>
      </c>
      <c r="AJ47">
        <f t="shared" si="34"/>
        <v>0</v>
      </c>
      <c r="AK47">
        <v>31.03</v>
      </c>
      <c r="AL47">
        <v>31.03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151</v>
      </c>
      <c r="BM47">
        <v>500001</v>
      </c>
      <c r="BN47">
        <v>0</v>
      </c>
      <c r="BO47" t="s">
        <v>3</v>
      </c>
      <c r="BP47">
        <v>0</v>
      </c>
      <c r="BQ47">
        <v>8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596</v>
      </c>
      <c r="CO47">
        <v>0</v>
      </c>
      <c r="CP47">
        <f t="shared" si="35"/>
        <v>-32378.01</v>
      </c>
      <c r="CQ47">
        <f t="shared" si="36"/>
        <v>31.03</v>
      </c>
      <c r="CR47">
        <f t="shared" si="37"/>
        <v>0</v>
      </c>
      <c r="CS47">
        <f t="shared" si="38"/>
        <v>0</v>
      </c>
      <c r="CT47">
        <f t="shared" si="39"/>
        <v>0</v>
      </c>
      <c r="CU47">
        <f t="shared" si="40"/>
        <v>0</v>
      </c>
      <c r="CV47">
        <f t="shared" si="41"/>
        <v>0</v>
      </c>
      <c r="CW47">
        <f t="shared" si="42"/>
        <v>0</v>
      </c>
      <c r="CX47">
        <f t="shared" si="43"/>
        <v>0</v>
      </c>
      <c r="CY47">
        <f t="shared" si="44"/>
        <v>0</v>
      </c>
      <c r="CZ47">
        <f t="shared" si="45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1005</v>
      </c>
      <c r="DV47" t="s">
        <v>105</v>
      </c>
      <c r="DW47" t="s">
        <v>105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29579992</v>
      </c>
      <c r="EF47">
        <v>8</v>
      </c>
      <c r="EG47" t="s">
        <v>62</v>
      </c>
      <c r="EH47">
        <v>0</v>
      </c>
      <c r="EI47" t="s">
        <v>3</v>
      </c>
      <c r="EJ47">
        <v>1</v>
      </c>
      <c r="EK47">
        <v>500001</v>
      </c>
      <c r="EL47" t="s">
        <v>63</v>
      </c>
      <c r="EM47" t="s">
        <v>64</v>
      </c>
      <c r="EO47" t="s">
        <v>56</v>
      </c>
      <c r="EQ47">
        <v>32768</v>
      </c>
      <c r="ER47">
        <v>31.03</v>
      </c>
      <c r="ES47">
        <v>31.03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f t="shared" si="46"/>
        <v>0</v>
      </c>
      <c r="FS47">
        <v>0</v>
      </c>
      <c r="FX47">
        <v>0</v>
      </c>
      <c r="FY47">
        <v>0</v>
      </c>
      <c r="GA47" t="s">
        <v>3</v>
      </c>
      <c r="GD47">
        <v>1</v>
      </c>
      <c r="GF47">
        <v>-550140354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7"/>
        <v>0</v>
      </c>
      <c r="GM47">
        <f t="shared" si="48"/>
        <v>-32378.01</v>
      </c>
      <c r="GN47">
        <f t="shared" si="49"/>
        <v>-32378.01</v>
      </c>
      <c r="GO47">
        <f t="shared" si="50"/>
        <v>0</v>
      </c>
      <c r="GP47">
        <f t="shared" si="51"/>
        <v>0</v>
      </c>
      <c r="GR47">
        <v>0</v>
      </c>
      <c r="GS47">
        <v>3</v>
      </c>
      <c r="GT47">
        <v>0</v>
      </c>
      <c r="GU47" t="s">
        <v>3</v>
      </c>
      <c r="GV47">
        <f t="shared" si="60"/>
        <v>0</v>
      </c>
      <c r="GW47">
        <v>1</v>
      </c>
      <c r="GX47">
        <f t="shared" si="53"/>
        <v>0</v>
      </c>
      <c r="HA47">
        <v>0</v>
      </c>
      <c r="HB47">
        <v>0</v>
      </c>
      <c r="HC47">
        <f t="shared" si="54"/>
        <v>0</v>
      </c>
      <c r="HE47" t="s">
        <v>3</v>
      </c>
      <c r="HF47" t="s">
        <v>3</v>
      </c>
      <c r="HI47">
        <f t="shared" si="55"/>
        <v>0</v>
      </c>
      <c r="HJ47">
        <f t="shared" si="56"/>
        <v>0</v>
      </c>
      <c r="HK47">
        <f t="shared" si="57"/>
        <v>0</v>
      </c>
      <c r="HL47">
        <f t="shared" si="58"/>
        <v>0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17</v>
      </c>
      <c r="B48">
        <v>1</v>
      </c>
      <c r="E48" t="s">
        <v>152</v>
      </c>
      <c r="F48" t="s">
        <v>153</v>
      </c>
      <c r="G48" t="s">
        <v>154</v>
      </c>
      <c r="H48" t="s">
        <v>105</v>
      </c>
      <c r="I48">
        <f>ROUND(I46*-116,7)</f>
        <v>-1061.748</v>
      </c>
      <c r="J48">
        <v>0</v>
      </c>
      <c r="K48">
        <f>ROUND(I46*-116,7)</f>
        <v>-1061.748</v>
      </c>
      <c r="O48">
        <f t="shared" si="21"/>
        <v>-30408.46</v>
      </c>
      <c r="P48">
        <f t="shared" si="22"/>
        <v>-30408.46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30034013</v>
      </c>
      <c r="AB48">
        <f t="shared" si="32"/>
        <v>28.64</v>
      </c>
      <c r="AC48">
        <f t="shared" si="59"/>
        <v>28.64</v>
      </c>
      <c r="AD48">
        <f>ROUND((((ET48)-(EU48))+AE48),6)</f>
        <v>0</v>
      </c>
      <c r="AE48">
        <f t="shared" si="64"/>
        <v>0</v>
      </c>
      <c r="AF48">
        <f t="shared" si="64"/>
        <v>0</v>
      </c>
      <c r="AG48">
        <f t="shared" si="33"/>
        <v>0</v>
      </c>
      <c r="AH48">
        <f t="shared" si="65"/>
        <v>0</v>
      </c>
      <c r="AI48">
        <f t="shared" si="65"/>
        <v>0</v>
      </c>
      <c r="AJ48">
        <f t="shared" si="34"/>
        <v>0</v>
      </c>
      <c r="AK48">
        <v>28.64</v>
      </c>
      <c r="AL48">
        <v>28.64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155</v>
      </c>
      <c r="BM48">
        <v>500001</v>
      </c>
      <c r="BN48">
        <v>0</v>
      </c>
      <c r="BO48" t="s">
        <v>3</v>
      </c>
      <c r="BP48">
        <v>0</v>
      </c>
      <c r="BQ48">
        <v>8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596</v>
      </c>
      <c r="CO48">
        <v>0</v>
      </c>
      <c r="CP48">
        <f t="shared" si="35"/>
        <v>-30408.46</v>
      </c>
      <c r="CQ48">
        <f t="shared" si="36"/>
        <v>28.64</v>
      </c>
      <c r="CR48">
        <f t="shared" si="37"/>
        <v>0</v>
      </c>
      <c r="CS48">
        <f t="shared" si="38"/>
        <v>0</v>
      </c>
      <c r="CT48">
        <f t="shared" si="39"/>
        <v>0</v>
      </c>
      <c r="CU48">
        <f t="shared" si="40"/>
        <v>0</v>
      </c>
      <c r="CV48">
        <f t="shared" si="41"/>
        <v>0</v>
      </c>
      <c r="CW48">
        <f t="shared" si="42"/>
        <v>0</v>
      </c>
      <c r="CX48">
        <f t="shared" si="43"/>
        <v>0</v>
      </c>
      <c r="CY48">
        <f t="shared" si="44"/>
        <v>0</v>
      </c>
      <c r="CZ48">
        <f t="shared" si="45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1005</v>
      </c>
      <c r="DV48" t="s">
        <v>105</v>
      </c>
      <c r="DW48" t="s">
        <v>105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29579992</v>
      </c>
      <c r="EF48">
        <v>8</v>
      </c>
      <c r="EG48" t="s">
        <v>62</v>
      </c>
      <c r="EH48">
        <v>0</v>
      </c>
      <c r="EI48" t="s">
        <v>3</v>
      </c>
      <c r="EJ48">
        <v>1</v>
      </c>
      <c r="EK48">
        <v>500001</v>
      </c>
      <c r="EL48" t="s">
        <v>63</v>
      </c>
      <c r="EM48" t="s">
        <v>64</v>
      </c>
      <c r="EO48" t="s">
        <v>56</v>
      </c>
      <c r="EQ48">
        <v>32768</v>
      </c>
      <c r="ER48">
        <v>28.64</v>
      </c>
      <c r="ES48">
        <v>28.64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f t="shared" si="46"/>
        <v>0</v>
      </c>
      <c r="FS48">
        <v>0</v>
      </c>
      <c r="FX48">
        <v>0</v>
      </c>
      <c r="FY48">
        <v>0</v>
      </c>
      <c r="GA48" t="s">
        <v>3</v>
      </c>
      <c r="GD48">
        <v>1</v>
      </c>
      <c r="GF48">
        <v>512849947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47"/>
        <v>0</v>
      </c>
      <c r="GM48">
        <f t="shared" si="48"/>
        <v>-30408.46</v>
      </c>
      <c r="GN48">
        <f t="shared" si="49"/>
        <v>-30408.46</v>
      </c>
      <c r="GO48">
        <f t="shared" si="50"/>
        <v>0</v>
      </c>
      <c r="GP48">
        <f t="shared" si="51"/>
        <v>0</v>
      </c>
      <c r="GR48">
        <v>0</v>
      </c>
      <c r="GS48">
        <v>3</v>
      </c>
      <c r="GT48">
        <v>0</v>
      </c>
      <c r="GU48" t="s">
        <v>3</v>
      </c>
      <c r="GV48">
        <f t="shared" si="60"/>
        <v>0</v>
      </c>
      <c r="GW48">
        <v>1</v>
      </c>
      <c r="GX48">
        <f t="shared" si="53"/>
        <v>0</v>
      </c>
      <c r="HA48">
        <v>0</v>
      </c>
      <c r="HB48">
        <v>0</v>
      </c>
      <c r="HC48">
        <f t="shared" si="54"/>
        <v>0</v>
      </c>
      <c r="HE48" t="s">
        <v>3</v>
      </c>
      <c r="HF48" t="s">
        <v>3</v>
      </c>
      <c r="HI48">
        <f t="shared" si="55"/>
        <v>0</v>
      </c>
      <c r="HJ48">
        <f t="shared" si="56"/>
        <v>0</v>
      </c>
      <c r="HK48">
        <f t="shared" si="57"/>
        <v>0</v>
      </c>
      <c r="HL48">
        <f t="shared" si="58"/>
        <v>0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17</v>
      </c>
      <c r="B49">
        <v>1</v>
      </c>
      <c r="E49" t="s">
        <v>156</v>
      </c>
      <c r="F49" t="s">
        <v>157</v>
      </c>
      <c r="G49" t="s">
        <v>158</v>
      </c>
      <c r="H49" t="s">
        <v>105</v>
      </c>
      <c r="I49">
        <v>1062</v>
      </c>
      <c r="J49">
        <v>0</v>
      </c>
      <c r="K49">
        <v>1062</v>
      </c>
      <c r="O49">
        <f t="shared" si="21"/>
        <v>17215.02</v>
      </c>
      <c r="P49">
        <f t="shared" si="22"/>
        <v>17215.02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30034013</v>
      </c>
      <c r="AB49">
        <f t="shared" si="32"/>
        <v>16.21</v>
      </c>
      <c r="AC49">
        <f t="shared" si="59"/>
        <v>16.21</v>
      </c>
      <c r="AD49">
        <f>ROUND((((ET49)-(EU49))+AE49),6)</f>
        <v>0</v>
      </c>
      <c r="AE49">
        <f t="shared" si="64"/>
        <v>0</v>
      </c>
      <c r="AF49">
        <f t="shared" si="64"/>
        <v>0</v>
      </c>
      <c r="AG49">
        <f t="shared" si="33"/>
        <v>0</v>
      </c>
      <c r="AH49">
        <f t="shared" si="65"/>
        <v>0</v>
      </c>
      <c r="AI49">
        <f t="shared" si="65"/>
        <v>0</v>
      </c>
      <c r="AJ49">
        <f t="shared" si="34"/>
        <v>0</v>
      </c>
      <c r="AK49">
        <v>16.21</v>
      </c>
      <c r="AL49">
        <v>16.21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1100</v>
      </c>
      <c r="BN49">
        <v>0</v>
      </c>
      <c r="BO49" t="s">
        <v>3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5"/>
        <v>17215.02</v>
      </c>
      <c r="CQ49">
        <f t="shared" si="36"/>
        <v>16.21</v>
      </c>
      <c r="CR49">
        <f t="shared" si="37"/>
        <v>0</v>
      </c>
      <c r="CS49">
        <f t="shared" si="38"/>
        <v>0</v>
      </c>
      <c r="CT49">
        <f t="shared" si="39"/>
        <v>0</v>
      </c>
      <c r="CU49">
        <f t="shared" si="40"/>
        <v>0</v>
      </c>
      <c r="CV49">
        <f t="shared" si="41"/>
        <v>0</v>
      </c>
      <c r="CW49">
        <f t="shared" si="42"/>
        <v>0</v>
      </c>
      <c r="CX49">
        <f t="shared" si="43"/>
        <v>0</v>
      </c>
      <c r="CY49">
        <f t="shared" si="44"/>
        <v>0</v>
      </c>
      <c r="CZ49">
        <f t="shared" si="45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1005</v>
      </c>
      <c r="DV49" t="s">
        <v>105</v>
      </c>
      <c r="DW49" t="s">
        <v>105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29580327</v>
      </c>
      <c r="EF49">
        <v>8</v>
      </c>
      <c r="EG49" t="s">
        <v>62</v>
      </c>
      <c r="EH49">
        <v>0</v>
      </c>
      <c r="EI49" t="s">
        <v>3</v>
      </c>
      <c r="EJ49">
        <v>1</v>
      </c>
      <c r="EK49">
        <v>1100</v>
      </c>
      <c r="EL49" t="s">
        <v>159</v>
      </c>
      <c r="EM49" t="s">
        <v>160</v>
      </c>
      <c r="EO49" t="s">
        <v>3</v>
      </c>
      <c r="EQ49">
        <v>0</v>
      </c>
      <c r="ER49">
        <v>16.21</v>
      </c>
      <c r="ES49">
        <v>16.21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46"/>
        <v>0</v>
      </c>
      <c r="FS49">
        <v>0</v>
      </c>
      <c r="FX49">
        <v>0</v>
      </c>
      <c r="FY49">
        <v>0</v>
      </c>
      <c r="GA49" t="s">
        <v>161</v>
      </c>
      <c r="GD49">
        <v>1</v>
      </c>
      <c r="GF49">
        <v>1678048925</v>
      </c>
      <c r="GG49">
        <v>2</v>
      </c>
      <c r="GH49">
        <v>0</v>
      </c>
      <c r="GI49">
        <v>4</v>
      </c>
      <c r="GJ49">
        <v>0</v>
      </c>
      <c r="GK49">
        <v>0</v>
      </c>
      <c r="GL49">
        <f t="shared" si="47"/>
        <v>0</v>
      </c>
      <c r="GM49">
        <f t="shared" si="48"/>
        <v>17215.02</v>
      </c>
      <c r="GN49">
        <f t="shared" si="49"/>
        <v>17215.02</v>
      </c>
      <c r="GO49">
        <f t="shared" si="50"/>
        <v>0</v>
      </c>
      <c r="GP49">
        <f t="shared" si="51"/>
        <v>0</v>
      </c>
      <c r="GR49">
        <v>0</v>
      </c>
      <c r="GS49">
        <v>4</v>
      </c>
      <c r="GT49">
        <v>0</v>
      </c>
      <c r="GU49" t="s">
        <v>3</v>
      </c>
      <c r="GV49">
        <f t="shared" si="60"/>
        <v>0</v>
      </c>
      <c r="GW49">
        <v>1</v>
      </c>
      <c r="GX49">
        <f t="shared" si="53"/>
        <v>0</v>
      </c>
      <c r="HA49">
        <v>0</v>
      </c>
      <c r="HB49">
        <v>0</v>
      </c>
      <c r="HC49">
        <f t="shared" si="54"/>
        <v>0</v>
      </c>
      <c r="HE49" t="s">
        <v>3</v>
      </c>
      <c r="HF49" t="s">
        <v>3</v>
      </c>
      <c r="HI49">
        <f t="shared" si="55"/>
        <v>0</v>
      </c>
      <c r="HJ49">
        <f t="shared" si="56"/>
        <v>0</v>
      </c>
      <c r="HK49">
        <f t="shared" si="57"/>
        <v>0</v>
      </c>
      <c r="HL49">
        <f t="shared" si="58"/>
        <v>0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">
      <c r="A50">
        <v>17</v>
      </c>
      <c r="B50">
        <v>1</v>
      </c>
      <c r="E50" t="s">
        <v>162</v>
      </c>
      <c r="F50" t="s">
        <v>157</v>
      </c>
      <c r="G50" t="s">
        <v>163</v>
      </c>
      <c r="H50" t="s">
        <v>105</v>
      </c>
      <c r="I50">
        <v>1045</v>
      </c>
      <c r="J50">
        <v>0</v>
      </c>
      <c r="K50">
        <v>1045</v>
      </c>
      <c r="O50">
        <f t="shared" si="21"/>
        <v>18893.599999999999</v>
      </c>
      <c r="P50">
        <f t="shared" si="22"/>
        <v>18893.599999999999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30034013</v>
      </c>
      <c r="AB50">
        <f t="shared" si="32"/>
        <v>18.079999999999998</v>
      </c>
      <c r="AC50">
        <f t="shared" si="59"/>
        <v>18.079999999999998</v>
      </c>
      <c r="AD50">
        <f>ROUND((((ET50)-(EU50))+AE50),6)</f>
        <v>0</v>
      </c>
      <c r="AE50">
        <f t="shared" si="64"/>
        <v>0</v>
      </c>
      <c r="AF50">
        <f t="shared" si="64"/>
        <v>0</v>
      </c>
      <c r="AG50">
        <f t="shared" si="33"/>
        <v>0</v>
      </c>
      <c r="AH50">
        <f t="shared" si="65"/>
        <v>0</v>
      </c>
      <c r="AI50">
        <f t="shared" si="65"/>
        <v>0</v>
      </c>
      <c r="AJ50">
        <f t="shared" si="34"/>
        <v>0</v>
      </c>
      <c r="AK50">
        <v>18.079999999999998</v>
      </c>
      <c r="AL50">
        <v>18.079999999999998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3</v>
      </c>
      <c r="BM50">
        <v>1100</v>
      </c>
      <c r="BN50">
        <v>0</v>
      </c>
      <c r="BO50" t="s">
        <v>3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5"/>
        <v>18893.599999999999</v>
      </c>
      <c r="CQ50">
        <f t="shared" si="36"/>
        <v>18.079999999999998</v>
      </c>
      <c r="CR50">
        <f t="shared" si="37"/>
        <v>0</v>
      </c>
      <c r="CS50">
        <f t="shared" si="38"/>
        <v>0</v>
      </c>
      <c r="CT50">
        <f t="shared" si="39"/>
        <v>0</v>
      </c>
      <c r="CU50">
        <f t="shared" si="40"/>
        <v>0</v>
      </c>
      <c r="CV50">
        <f t="shared" si="41"/>
        <v>0</v>
      </c>
      <c r="CW50">
        <f t="shared" si="42"/>
        <v>0</v>
      </c>
      <c r="CX50">
        <f t="shared" si="43"/>
        <v>0</v>
      </c>
      <c r="CY50">
        <f t="shared" si="44"/>
        <v>0</v>
      </c>
      <c r="CZ50">
        <f t="shared" si="45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1005</v>
      </c>
      <c r="DV50" t="s">
        <v>105</v>
      </c>
      <c r="DW50" t="s">
        <v>105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29580327</v>
      </c>
      <c r="EF50">
        <v>8</v>
      </c>
      <c r="EG50" t="s">
        <v>62</v>
      </c>
      <c r="EH50">
        <v>0</v>
      </c>
      <c r="EI50" t="s">
        <v>3</v>
      </c>
      <c r="EJ50">
        <v>1</v>
      </c>
      <c r="EK50">
        <v>1100</v>
      </c>
      <c r="EL50" t="s">
        <v>159</v>
      </c>
      <c r="EM50" t="s">
        <v>160</v>
      </c>
      <c r="EO50" t="s">
        <v>3</v>
      </c>
      <c r="EQ50">
        <v>0</v>
      </c>
      <c r="ER50">
        <v>18.079999999999998</v>
      </c>
      <c r="ES50">
        <v>18.079999999999998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f t="shared" si="46"/>
        <v>0</v>
      </c>
      <c r="FS50">
        <v>0</v>
      </c>
      <c r="FX50">
        <v>0</v>
      </c>
      <c r="FY50">
        <v>0</v>
      </c>
      <c r="GA50" t="s">
        <v>161</v>
      </c>
      <c r="GD50">
        <v>1</v>
      </c>
      <c r="GF50">
        <v>177458951</v>
      </c>
      <c r="GG50">
        <v>2</v>
      </c>
      <c r="GH50">
        <v>0</v>
      </c>
      <c r="GI50">
        <v>4</v>
      </c>
      <c r="GJ50">
        <v>0</v>
      </c>
      <c r="GK50">
        <v>0</v>
      </c>
      <c r="GL50">
        <f t="shared" si="47"/>
        <v>0</v>
      </c>
      <c r="GM50">
        <f t="shared" si="48"/>
        <v>18893.599999999999</v>
      </c>
      <c r="GN50">
        <f t="shared" si="49"/>
        <v>18893.599999999999</v>
      </c>
      <c r="GO50">
        <f t="shared" si="50"/>
        <v>0</v>
      </c>
      <c r="GP50">
        <f t="shared" si="51"/>
        <v>0</v>
      </c>
      <c r="GR50">
        <v>0</v>
      </c>
      <c r="GS50">
        <v>4</v>
      </c>
      <c r="GT50">
        <v>0</v>
      </c>
      <c r="GU50" t="s">
        <v>3</v>
      </c>
      <c r="GV50">
        <f t="shared" si="60"/>
        <v>0</v>
      </c>
      <c r="GW50">
        <v>1</v>
      </c>
      <c r="GX50">
        <f t="shared" si="53"/>
        <v>0</v>
      </c>
      <c r="HA50">
        <v>0</v>
      </c>
      <c r="HB50">
        <v>0</v>
      </c>
      <c r="HC50">
        <f t="shared" si="54"/>
        <v>0</v>
      </c>
      <c r="HE50" t="s">
        <v>3</v>
      </c>
      <c r="HF50" t="s">
        <v>3</v>
      </c>
      <c r="HI50">
        <f t="shared" si="55"/>
        <v>0</v>
      </c>
      <c r="HJ50">
        <f t="shared" si="56"/>
        <v>0</v>
      </c>
      <c r="HK50">
        <f t="shared" si="57"/>
        <v>0</v>
      </c>
      <c r="HL50">
        <f t="shared" si="58"/>
        <v>0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C51">
        <f>ROW(SmtRes!A84)</f>
        <v>84</v>
      </c>
      <c r="D51">
        <f>ROW(EtalonRes!A89)</f>
        <v>89</v>
      </c>
      <c r="E51" t="s">
        <v>164</v>
      </c>
      <c r="F51" t="s">
        <v>165</v>
      </c>
      <c r="G51" t="s">
        <v>166</v>
      </c>
      <c r="H51" t="s">
        <v>167</v>
      </c>
      <c r="I51">
        <f>ROUND(112.5/100,7)</f>
        <v>1.125</v>
      </c>
      <c r="J51">
        <v>0</v>
      </c>
      <c r="K51">
        <f>ROUND(112.5/100,7)</f>
        <v>1.125</v>
      </c>
      <c r="O51">
        <f t="shared" si="21"/>
        <v>11091.96</v>
      </c>
      <c r="P51">
        <f t="shared" si="22"/>
        <v>10362.969999999999</v>
      </c>
      <c r="Q51">
        <f t="shared" si="23"/>
        <v>130.53</v>
      </c>
      <c r="R51">
        <f t="shared" si="24"/>
        <v>12.28</v>
      </c>
      <c r="S51">
        <f t="shared" si="25"/>
        <v>598.46</v>
      </c>
      <c r="T51">
        <f t="shared" si="26"/>
        <v>0</v>
      </c>
      <c r="U51">
        <f t="shared" si="27"/>
        <v>67.546687500000004</v>
      </c>
      <c r="V51">
        <f t="shared" si="28"/>
        <v>0.94218750000000007</v>
      </c>
      <c r="W51">
        <f t="shared" si="29"/>
        <v>0</v>
      </c>
      <c r="X51">
        <f t="shared" si="30"/>
        <v>599.14</v>
      </c>
      <c r="Y51">
        <f t="shared" si="31"/>
        <v>295.89999999999998</v>
      </c>
      <c r="AA51">
        <v>30034013</v>
      </c>
      <c r="AB51">
        <f t="shared" si="32"/>
        <v>9859.5220000000008</v>
      </c>
      <c r="AC51">
        <f t="shared" si="59"/>
        <v>9211.5300000000007</v>
      </c>
      <c r="AD51">
        <f>ROUND(((((ET51*ROUND(1.25,7)))-((EU51*ROUND(1.25,7))))+AE51),6)</f>
        <v>116.02500000000001</v>
      </c>
      <c r="AE51">
        <f>ROUND(((EU51*ROUND(1.25,7))),6)</f>
        <v>10.9125</v>
      </c>
      <c r="AF51">
        <f>ROUND(((EV51*ROUND(1.15,7))),6)</f>
        <v>531.96699999999998</v>
      </c>
      <c r="AG51">
        <f t="shared" si="33"/>
        <v>0</v>
      </c>
      <c r="AH51">
        <f>((EW51*ROUND(1.15,7)))</f>
        <v>60.041499999999999</v>
      </c>
      <c r="AI51">
        <f>((EX51*ROUND(1.25,7)))</f>
        <v>0.83750000000000002</v>
      </c>
      <c r="AJ51">
        <f t="shared" si="34"/>
        <v>0</v>
      </c>
      <c r="AK51">
        <v>9766.93</v>
      </c>
      <c r="AL51">
        <v>9211.5300000000007</v>
      </c>
      <c r="AM51">
        <v>92.82</v>
      </c>
      <c r="AN51">
        <v>8.73</v>
      </c>
      <c r="AO51">
        <v>462.58</v>
      </c>
      <c r="AP51">
        <v>0</v>
      </c>
      <c r="AQ51">
        <v>52.21</v>
      </c>
      <c r="AR51">
        <v>0.67</v>
      </c>
      <c r="AS51">
        <v>0</v>
      </c>
      <c r="AT51">
        <v>98.1</v>
      </c>
      <c r="AU51">
        <v>48.45</v>
      </c>
      <c r="AV51">
        <v>1</v>
      </c>
      <c r="AW51">
        <v>1</v>
      </c>
      <c r="AZ51">
        <v>1</v>
      </c>
      <c r="BA51">
        <v>30.09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168</v>
      </c>
      <c r="BM51">
        <v>12001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30.09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109</v>
      </c>
      <c r="CA51">
        <v>57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596</v>
      </c>
      <c r="CO51">
        <v>0</v>
      </c>
      <c r="CP51">
        <f t="shared" si="35"/>
        <v>11091.96</v>
      </c>
      <c r="CQ51">
        <f t="shared" si="36"/>
        <v>9211.5300000000007</v>
      </c>
      <c r="CR51">
        <f t="shared" si="37"/>
        <v>116.02500000000001</v>
      </c>
      <c r="CS51">
        <f t="shared" si="38"/>
        <v>10.9125</v>
      </c>
      <c r="CT51">
        <f t="shared" si="39"/>
        <v>531.96699999999998</v>
      </c>
      <c r="CU51">
        <f t="shared" si="40"/>
        <v>0</v>
      </c>
      <c r="CV51">
        <f t="shared" si="41"/>
        <v>60.041499999999999</v>
      </c>
      <c r="CW51">
        <f t="shared" si="42"/>
        <v>0.83750000000000002</v>
      </c>
      <c r="CX51">
        <f t="shared" si="43"/>
        <v>0</v>
      </c>
      <c r="CY51">
        <f t="shared" si="44"/>
        <v>599.13594000000001</v>
      </c>
      <c r="CZ51">
        <f t="shared" si="45"/>
        <v>295.90353000000005</v>
      </c>
      <c r="DC51" t="s">
        <v>3</v>
      </c>
      <c r="DD51" t="s">
        <v>3</v>
      </c>
      <c r="DE51" t="s">
        <v>52</v>
      </c>
      <c r="DF51" t="s">
        <v>52</v>
      </c>
      <c r="DG51" t="s">
        <v>53</v>
      </c>
      <c r="DH51" t="s">
        <v>3</v>
      </c>
      <c r="DI51" t="s">
        <v>53</v>
      </c>
      <c r="DJ51" t="s">
        <v>52</v>
      </c>
      <c r="DK51" t="s">
        <v>3</v>
      </c>
      <c r="DL51" t="s">
        <v>54</v>
      </c>
      <c r="DM51" t="s">
        <v>55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167</v>
      </c>
      <c r="DW51" t="s">
        <v>167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29580085</v>
      </c>
      <c r="EF51">
        <v>2</v>
      </c>
      <c r="EG51" t="s">
        <v>21</v>
      </c>
      <c r="EH51">
        <v>12</v>
      </c>
      <c r="EI51" t="s">
        <v>35</v>
      </c>
      <c r="EJ51">
        <v>1</v>
      </c>
      <c r="EK51">
        <v>12001</v>
      </c>
      <c r="EL51" t="s">
        <v>35</v>
      </c>
      <c r="EM51" t="s">
        <v>36</v>
      </c>
      <c r="EO51" t="s">
        <v>56</v>
      </c>
      <c r="EQ51">
        <v>0</v>
      </c>
      <c r="ER51">
        <v>9766.93</v>
      </c>
      <c r="ES51">
        <v>9211.5300000000007</v>
      </c>
      <c r="ET51">
        <v>92.82</v>
      </c>
      <c r="EU51">
        <v>8.73</v>
      </c>
      <c r="EV51">
        <v>462.58</v>
      </c>
      <c r="EW51">
        <v>52.21</v>
      </c>
      <c r="EX51">
        <v>0.67</v>
      </c>
      <c r="EY51">
        <v>0</v>
      </c>
      <c r="FQ51">
        <v>0</v>
      </c>
      <c r="FR51">
        <f t="shared" si="46"/>
        <v>0</v>
      </c>
      <c r="FS51">
        <v>0</v>
      </c>
      <c r="FX51">
        <v>98.1</v>
      </c>
      <c r="FY51">
        <v>48.45</v>
      </c>
      <c r="GA51" t="s">
        <v>3</v>
      </c>
      <c r="GD51">
        <v>1</v>
      </c>
      <c r="GF51">
        <v>1642036999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47"/>
        <v>0</v>
      </c>
      <c r="GM51">
        <f t="shared" si="48"/>
        <v>11987</v>
      </c>
      <c r="GN51">
        <f t="shared" si="49"/>
        <v>11987</v>
      </c>
      <c r="GO51">
        <f t="shared" si="50"/>
        <v>0</v>
      </c>
      <c r="GP51">
        <f t="shared" si="51"/>
        <v>0</v>
      </c>
      <c r="GR51">
        <v>0</v>
      </c>
      <c r="GS51">
        <v>3</v>
      </c>
      <c r="GT51">
        <v>0</v>
      </c>
      <c r="GU51" t="s">
        <v>3</v>
      </c>
      <c r="GV51">
        <f t="shared" si="60"/>
        <v>0</v>
      </c>
      <c r="GW51">
        <v>1</v>
      </c>
      <c r="GX51">
        <f t="shared" si="53"/>
        <v>0</v>
      </c>
      <c r="HA51">
        <v>0</v>
      </c>
      <c r="HB51">
        <v>0</v>
      </c>
      <c r="HC51">
        <f t="shared" si="54"/>
        <v>0</v>
      </c>
      <c r="HE51" t="s">
        <v>3</v>
      </c>
      <c r="HF51" t="s">
        <v>3</v>
      </c>
      <c r="HI51">
        <f t="shared" si="55"/>
        <v>370</v>
      </c>
      <c r="HJ51">
        <f t="shared" si="56"/>
        <v>18008</v>
      </c>
      <c r="HK51">
        <f t="shared" si="57"/>
        <v>18029</v>
      </c>
      <c r="HL51">
        <f t="shared" si="58"/>
        <v>8904</v>
      </c>
      <c r="HM51" t="s">
        <v>3</v>
      </c>
      <c r="HN51" t="s">
        <v>38</v>
      </c>
      <c r="HO51" t="s">
        <v>39</v>
      </c>
      <c r="HP51" t="s">
        <v>35</v>
      </c>
      <c r="HQ51" t="s">
        <v>35</v>
      </c>
      <c r="IK51">
        <v>0</v>
      </c>
    </row>
    <row r="52" spans="1:245" x14ac:dyDescent="0.2">
      <c r="A52">
        <v>17</v>
      </c>
      <c r="B52">
        <v>1</v>
      </c>
      <c r="C52">
        <f>ROW(SmtRes!A93)</f>
        <v>93</v>
      </c>
      <c r="D52">
        <f>ROW(EtalonRes!A99)</f>
        <v>99</v>
      </c>
      <c r="E52" t="s">
        <v>169</v>
      </c>
      <c r="F52" t="s">
        <v>170</v>
      </c>
      <c r="G52" t="s">
        <v>171</v>
      </c>
      <c r="H52" t="s">
        <v>172</v>
      </c>
      <c r="I52">
        <f>ROUND(915.3/100,7)</f>
        <v>9.1530000000000005</v>
      </c>
      <c r="J52">
        <v>0</v>
      </c>
      <c r="K52">
        <f>ROUND(915.3/100,7)</f>
        <v>9.1530000000000005</v>
      </c>
      <c r="O52">
        <f t="shared" si="21"/>
        <v>17395.98</v>
      </c>
      <c r="P52">
        <f t="shared" si="22"/>
        <v>14801.32</v>
      </c>
      <c r="Q52">
        <f t="shared" si="23"/>
        <v>921.14</v>
      </c>
      <c r="R52">
        <f t="shared" si="24"/>
        <v>26.89</v>
      </c>
      <c r="S52">
        <f t="shared" si="25"/>
        <v>1673.52</v>
      </c>
      <c r="T52">
        <f t="shared" si="26"/>
        <v>0</v>
      </c>
      <c r="U52">
        <f t="shared" si="27"/>
        <v>184.30938450000002</v>
      </c>
      <c r="V52">
        <f t="shared" si="28"/>
        <v>2.0594250000000001</v>
      </c>
      <c r="W52">
        <f t="shared" si="29"/>
        <v>0</v>
      </c>
      <c r="X52">
        <f t="shared" si="30"/>
        <v>1668.1</v>
      </c>
      <c r="Y52">
        <f t="shared" si="31"/>
        <v>823.85</v>
      </c>
      <c r="AA52">
        <v>30034013</v>
      </c>
      <c r="AB52">
        <f t="shared" si="32"/>
        <v>1900.576</v>
      </c>
      <c r="AC52">
        <f t="shared" si="59"/>
        <v>1617.1</v>
      </c>
      <c r="AD52">
        <f>ROUND(((((ET52*ROUND(1.25,7)))-((EU52*ROUND(1.25,7))))+AE52),6)</f>
        <v>100.6375</v>
      </c>
      <c r="AE52">
        <f>ROUND(((EU52*ROUND(1.25,7))),6)</f>
        <v>2.9375</v>
      </c>
      <c r="AF52">
        <f>ROUND(((EV52*ROUND(1.15,7))),6)</f>
        <v>182.83850000000001</v>
      </c>
      <c r="AG52">
        <f t="shared" si="33"/>
        <v>0</v>
      </c>
      <c r="AH52">
        <f>((EW52*ROUND(1.15,7)))</f>
        <v>20.136500000000002</v>
      </c>
      <c r="AI52">
        <f>((EX52*ROUND(1.25,7)))</f>
        <v>0.22499999999999998</v>
      </c>
      <c r="AJ52">
        <f t="shared" si="34"/>
        <v>0</v>
      </c>
      <c r="AK52">
        <v>1856.6</v>
      </c>
      <c r="AL52">
        <v>1617.1</v>
      </c>
      <c r="AM52">
        <v>80.510000000000005</v>
      </c>
      <c r="AN52">
        <v>2.35</v>
      </c>
      <c r="AO52">
        <v>158.99</v>
      </c>
      <c r="AP52">
        <v>0</v>
      </c>
      <c r="AQ52">
        <v>17.510000000000002</v>
      </c>
      <c r="AR52">
        <v>0.18</v>
      </c>
      <c r="AS52">
        <v>0</v>
      </c>
      <c r="AT52">
        <v>98.1</v>
      </c>
      <c r="AU52">
        <v>48.45</v>
      </c>
      <c r="AV52">
        <v>1</v>
      </c>
      <c r="AW52">
        <v>1</v>
      </c>
      <c r="AZ52">
        <v>1</v>
      </c>
      <c r="BA52">
        <v>30.09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173</v>
      </c>
      <c r="BM52">
        <v>12001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30.09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109</v>
      </c>
      <c r="CA52">
        <v>57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596</v>
      </c>
      <c r="CO52">
        <v>0</v>
      </c>
      <c r="CP52">
        <f t="shared" si="35"/>
        <v>17395.98</v>
      </c>
      <c r="CQ52">
        <f t="shared" si="36"/>
        <v>1617.1</v>
      </c>
      <c r="CR52">
        <f t="shared" si="37"/>
        <v>100.6375</v>
      </c>
      <c r="CS52">
        <f t="shared" si="38"/>
        <v>2.9375</v>
      </c>
      <c r="CT52">
        <f t="shared" si="39"/>
        <v>182.83850000000001</v>
      </c>
      <c r="CU52">
        <f t="shared" si="40"/>
        <v>0</v>
      </c>
      <c r="CV52">
        <f t="shared" si="41"/>
        <v>20.136500000000002</v>
      </c>
      <c r="CW52">
        <f t="shared" si="42"/>
        <v>0.22499999999999998</v>
      </c>
      <c r="CX52">
        <f t="shared" si="43"/>
        <v>0</v>
      </c>
      <c r="CY52">
        <f t="shared" si="44"/>
        <v>1668.10221</v>
      </c>
      <c r="CZ52">
        <f t="shared" si="45"/>
        <v>823.84864500000015</v>
      </c>
      <c r="DC52" t="s">
        <v>3</v>
      </c>
      <c r="DD52" t="s">
        <v>3</v>
      </c>
      <c r="DE52" t="s">
        <v>52</v>
      </c>
      <c r="DF52" t="s">
        <v>52</v>
      </c>
      <c r="DG52" t="s">
        <v>53</v>
      </c>
      <c r="DH52" t="s">
        <v>3</v>
      </c>
      <c r="DI52" t="s">
        <v>53</v>
      </c>
      <c r="DJ52" t="s">
        <v>52</v>
      </c>
      <c r="DK52" t="s">
        <v>3</v>
      </c>
      <c r="DL52" t="s">
        <v>54</v>
      </c>
      <c r="DM52" t="s">
        <v>55</v>
      </c>
      <c r="DN52">
        <v>0</v>
      </c>
      <c r="DO52">
        <v>0</v>
      </c>
      <c r="DP52">
        <v>1</v>
      </c>
      <c r="DQ52">
        <v>1</v>
      </c>
      <c r="DU52">
        <v>1005</v>
      </c>
      <c r="DV52" t="s">
        <v>172</v>
      </c>
      <c r="DW52" t="s">
        <v>172</v>
      </c>
      <c r="DX52">
        <v>100</v>
      </c>
      <c r="DZ52" t="s">
        <v>3</v>
      </c>
      <c r="EA52" t="s">
        <v>3</v>
      </c>
      <c r="EB52" t="s">
        <v>3</v>
      </c>
      <c r="EC52" t="s">
        <v>3</v>
      </c>
      <c r="EE52">
        <v>29580085</v>
      </c>
      <c r="EF52">
        <v>2</v>
      </c>
      <c r="EG52" t="s">
        <v>21</v>
      </c>
      <c r="EH52">
        <v>12</v>
      </c>
      <c r="EI52" t="s">
        <v>35</v>
      </c>
      <c r="EJ52">
        <v>1</v>
      </c>
      <c r="EK52">
        <v>12001</v>
      </c>
      <c r="EL52" t="s">
        <v>35</v>
      </c>
      <c r="EM52" t="s">
        <v>36</v>
      </c>
      <c r="EO52" t="s">
        <v>56</v>
      </c>
      <c r="EQ52">
        <v>0</v>
      </c>
      <c r="ER52">
        <v>1856.6</v>
      </c>
      <c r="ES52">
        <v>1617.1</v>
      </c>
      <c r="ET52">
        <v>80.510000000000005</v>
      </c>
      <c r="EU52">
        <v>2.35</v>
      </c>
      <c r="EV52">
        <v>158.99</v>
      </c>
      <c r="EW52">
        <v>17.510000000000002</v>
      </c>
      <c r="EX52">
        <v>0.18</v>
      </c>
      <c r="EY52">
        <v>0</v>
      </c>
      <c r="FQ52">
        <v>0</v>
      </c>
      <c r="FR52">
        <f t="shared" si="46"/>
        <v>0</v>
      </c>
      <c r="FS52">
        <v>0</v>
      </c>
      <c r="FX52">
        <v>98.1</v>
      </c>
      <c r="FY52">
        <v>48.45</v>
      </c>
      <c r="GA52" t="s">
        <v>3</v>
      </c>
      <c r="GD52">
        <v>1</v>
      </c>
      <c r="GF52">
        <v>-1639115380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47"/>
        <v>0</v>
      </c>
      <c r="GM52">
        <f t="shared" si="48"/>
        <v>19887.93</v>
      </c>
      <c r="GN52">
        <f t="shared" si="49"/>
        <v>19887.93</v>
      </c>
      <c r="GO52">
        <f t="shared" si="50"/>
        <v>0</v>
      </c>
      <c r="GP52">
        <f t="shared" si="51"/>
        <v>0</v>
      </c>
      <c r="GR52">
        <v>0</v>
      </c>
      <c r="GS52">
        <v>3</v>
      </c>
      <c r="GT52">
        <v>0</v>
      </c>
      <c r="GU52" t="s">
        <v>3</v>
      </c>
      <c r="GV52">
        <f t="shared" si="60"/>
        <v>0</v>
      </c>
      <c r="GW52">
        <v>1</v>
      </c>
      <c r="GX52">
        <f t="shared" si="53"/>
        <v>0</v>
      </c>
      <c r="HA52">
        <v>0</v>
      </c>
      <c r="HB52">
        <v>0</v>
      </c>
      <c r="HC52">
        <f t="shared" si="54"/>
        <v>0</v>
      </c>
      <c r="HE52" t="s">
        <v>3</v>
      </c>
      <c r="HF52" t="s">
        <v>3</v>
      </c>
      <c r="HI52">
        <f t="shared" si="55"/>
        <v>809</v>
      </c>
      <c r="HJ52">
        <f t="shared" si="56"/>
        <v>50356</v>
      </c>
      <c r="HK52">
        <f t="shared" si="57"/>
        <v>50193</v>
      </c>
      <c r="HL52">
        <f t="shared" si="58"/>
        <v>24789</v>
      </c>
      <c r="HM52" t="s">
        <v>3</v>
      </c>
      <c r="HN52" t="s">
        <v>38</v>
      </c>
      <c r="HO52" t="s">
        <v>39</v>
      </c>
      <c r="HP52" t="s">
        <v>35</v>
      </c>
      <c r="HQ52" t="s">
        <v>35</v>
      </c>
      <c r="IK52">
        <v>0</v>
      </c>
    </row>
    <row r="53" spans="1:245" x14ac:dyDescent="0.2">
      <c r="A53">
        <v>17</v>
      </c>
      <c r="B53">
        <v>1</v>
      </c>
      <c r="E53" t="s">
        <v>174</v>
      </c>
      <c r="F53" t="s">
        <v>175</v>
      </c>
      <c r="G53" t="s">
        <v>176</v>
      </c>
      <c r="H53" t="s">
        <v>105</v>
      </c>
      <c r="I53">
        <f>ROUND(I52*-110,7)</f>
        <v>-1006.83</v>
      </c>
      <c r="J53">
        <v>0</v>
      </c>
      <c r="K53">
        <f>ROUND(I52*-110,7)</f>
        <v>-1006.83</v>
      </c>
      <c r="O53">
        <f t="shared" si="21"/>
        <v>-6735.69</v>
      </c>
      <c r="P53">
        <f t="shared" si="22"/>
        <v>-6735.69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30034013</v>
      </c>
      <c r="AB53">
        <f t="shared" si="32"/>
        <v>6.69</v>
      </c>
      <c r="AC53">
        <f t="shared" si="59"/>
        <v>6.69</v>
      </c>
      <c r="AD53">
        <f>ROUND((((ET53)-(EU53))+AE53),6)</f>
        <v>0</v>
      </c>
      <c r="AE53">
        <f t="shared" ref="AE53:AF56" si="66">ROUND((EU53),6)</f>
        <v>0</v>
      </c>
      <c r="AF53">
        <f t="shared" si="66"/>
        <v>0</v>
      </c>
      <c r="AG53">
        <f t="shared" si="33"/>
        <v>0</v>
      </c>
      <c r="AH53">
        <f t="shared" ref="AH53:AI56" si="67">(EW53)</f>
        <v>0</v>
      </c>
      <c r="AI53">
        <f t="shared" si="67"/>
        <v>0</v>
      </c>
      <c r="AJ53">
        <f t="shared" si="34"/>
        <v>0</v>
      </c>
      <c r="AK53">
        <v>6.69</v>
      </c>
      <c r="AL53">
        <v>6.69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177</v>
      </c>
      <c r="BM53">
        <v>500001</v>
      </c>
      <c r="BN53">
        <v>0</v>
      </c>
      <c r="BO53" t="s">
        <v>3</v>
      </c>
      <c r="BP53">
        <v>0</v>
      </c>
      <c r="BQ53">
        <v>8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596</v>
      </c>
      <c r="CO53">
        <v>0</v>
      </c>
      <c r="CP53">
        <f t="shared" si="35"/>
        <v>-6735.69</v>
      </c>
      <c r="CQ53">
        <f t="shared" si="36"/>
        <v>6.69</v>
      </c>
      <c r="CR53">
        <f t="shared" si="37"/>
        <v>0</v>
      </c>
      <c r="CS53">
        <f t="shared" si="38"/>
        <v>0</v>
      </c>
      <c r="CT53">
        <f t="shared" si="39"/>
        <v>0</v>
      </c>
      <c r="CU53">
        <f t="shared" si="40"/>
        <v>0</v>
      </c>
      <c r="CV53">
        <f t="shared" si="41"/>
        <v>0</v>
      </c>
      <c r="CW53">
        <f t="shared" si="42"/>
        <v>0</v>
      </c>
      <c r="CX53">
        <f t="shared" si="43"/>
        <v>0</v>
      </c>
      <c r="CY53">
        <f t="shared" si="44"/>
        <v>0</v>
      </c>
      <c r="CZ53">
        <f t="shared" si="45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1005</v>
      </c>
      <c r="DV53" t="s">
        <v>105</v>
      </c>
      <c r="DW53" t="s">
        <v>105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29579992</v>
      </c>
      <c r="EF53">
        <v>8</v>
      </c>
      <c r="EG53" t="s">
        <v>62</v>
      </c>
      <c r="EH53">
        <v>0</v>
      </c>
      <c r="EI53" t="s">
        <v>3</v>
      </c>
      <c r="EJ53">
        <v>1</v>
      </c>
      <c r="EK53">
        <v>500001</v>
      </c>
      <c r="EL53" t="s">
        <v>63</v>
      </c>
      <c r="EM53" t="s">
        <v>64</v>
      </c>
      <c r="EO53" t="s">
        <v>56</v>
      </c>
      <c r="EQ53">
        <v>32768</v>
      </c>
      <c r="ER53">
        <v>6.69</v>
      </c>
      <c r="ES53">
        <v>6.69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f t="shared" si="46"/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-140446199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47"/>
        <v>0</v>
      </c>
      <c r="GM53">
        <f t="shared" si="48"/>
        <v>-6735.69</v>
      </c>
      <c r="GN53">
        <f t="shared" si="49"/>
        <v>-6735.69</v>
      </c>
      <c r="GO53">
        <f t="shared" si="50"/>
        <v>0</v>
      </c>
      <c r="GP53">
        <f t="shared" si="51"/>
        <v>0</v>
      </c>
      <c r="GR53">
        <v>0</v>
      </c>
      <c r="GS53">
        <v>3</v>
      </c>
      <c r="GT53">
        <v>0</v>
      </c>
      <c r="GU53" t="s">
        <v>3</v>
      </c>
      <c r="GV53">
        <f t="shared" si="60"/>
        <v>0</v>
      </c>
      <c r="GW53">
        <v>1</v>
      </c>
      <c r="GX53">
        <f t="shared" si="53"/>
        <v>0</v>
      </c>
      <c r="HA53">
        <v>0</v>
      </c>
      <c r="HB53">
        <v>0</v>
      </c>
      <c r="HC53">
        <f t="shared" si="54"/>
        <v>0</v>
      </c>
      <c r="HE53" t="s">
        <v>3</v>
      </c>
      <c r="HF53" t="s">
        <v>3</v>
      </c>
      <c r="HI53">
        <f t="shared" si="55"/>
        <v>0</v>
      </c>
      <c r="HJ53">
        <f t="shared" si="56"/>
        <v>0</v>
      </c>
      <c r="HK53">
        <f t="shared" si="57"/>
        <v>0</v>
      </c>
      <c r="HL53">
        <f t="shared" si="58"/>
        <v>0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45" x14ac:dyDescent="0.2">
      <c r="A54">
        <v>17</v>
      </c>
      <c r="B54">
        <v>1</v>
      </c>
      <c r="E54" t="s">
        <v>178</v>
      </c>
      <c r="F54" t="s">
        <v>179</v>
      </c>
      <c r="G54" t="s">
        <v>180</v>
      </c>
      <c r="H54" t="s">
        <v>105</v>
      </c>
      <c r="I54">
        <v>1007</v>
      </c>
      <c r="J54">
        <v>0</v>
      </c>
      <c r="K54">
        <v>1007</v>
      </c>
      <c r="O54">
        <f t="shared" si="21"/>
        <v>19545.87</v>
      </c>
      <c r="P54">
        <f t="shared" si="22"/>
        <v>19545.87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30034013</v>
      </c>
      <c r="AB54">
        <f t="shared" si="32"/>
        <v>19.41</v>
      </c>
      <c r="AC54">
        <f t="shared" si="59"/>
        <v>19.41</v>
      </c>
      <c r="AD54">
        <f>ROUND((((ET54)-(EU54))+AE54),6)</f>
        <v>0</v>
      </c>
      <c r="AE54">
        <f t="shared" si="66"/>
        <v>0</v>
      </c>
      <c r="AF54">
        <f t="shared" si="66"/>
        <v>0</v>
      </c>
      <c r="AG54">
        <f t="shared" si="33"/>
        <v>0</v>
      </c>
      <c r="AH54">
        <f t="shared" si="67"/>
        <v>0</v>
      </c>
      <c r="AI54">
        <f t="shared" si="67"/>
        <v>0</v>
      </c>
      <c r="AJ54">
        <f t="shared" si="34"/>
        <v>0</v>
      </c>
      <c r="AK54">
        <v>19.41</v>
      </c>
      <c r="AL54">
        <v>19.41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181</v>
      </c>
      <c r="BM54">
        <v>500001</v>
      </c>
      <c r="BN54">
        <v>0</v>
      </c>
      <c r="BO54" t="s">
        <v>3</v>
      </c>
      <c r="BP54">
        <v>0</v>
      </c>
      <c r="BQ54">
        <v>8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35"/>
        <v>19545.87</v>
      </c>
      <c r="CQ54">
        <f t="shared" si="36"/>
        <v>19.41</v>
      </c>
      <c r="CR54">
        <f t="shared" si="37"/>
        <v>0</v>
      </c>
      <c r="CS54">
        <f t="shared" si="38"/>
        <v>0</v>
      </c>
      <c r="CT54">
        <f t="shared" si="39"/>
        <v>0</v>
      </c>
      <c r="CU54">
        <f t="shared" si="40"/>
        <v>0</v>
      </c>
      <c r="CV54">
        <f t="shared" si="41"/>
        <v>0</v>
      </c>
      <c r="CW54">
        <f t="shared" si="42"/>
        <v>0</v>
      </c>
      <c r="CX54">
        <f t="shared" si="43"/>
        <v>0</v>
      </c>
      <c r="CY54">
        <f t="shared" si="44"/>
        <v>0</v>
      </c>
      <c r="CZ54">
        <f t="shared" si="45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1005</v>
      </c>
      <c r="DV54" t="s">
        <v>105</v>
      </c>
      <c r="DW54" t="s">
        <v>105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29579992</v>
      </c>
      <c r="EF54">
        <v>8</v>
      </c>
      <c r="EG54" t="s">
        <v>62</v>
      </c>
      <c r="EH54">
        <v>0</v>
      </c>
      <c r="EI54" t="s">
        <v>3</v>
      </c>
      <c r="EJ54">
        <v>1</v>
      </c>
      <c r="EK54">
        <v>500001</v>
      </c>
      <c r="EL54" t="s">
        <v>63</v>
      </c>
      <c r="EM54" t="s">
        <v>64</v>
      </c>
      <c r="EO54" t="s">
        <v>3</v>
      </c>
      <c r="EQ54">
        <v>0</v>
      </c>
      <c r="ER54">
        <v>19.41</v>
      </c>
      <c r="ES54">
        <v>19.41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f t="shared" si="46"/>
        <v>0</v>
      </c>
      <c r="FS54">
        <v>0</v>
      </c>
      <c r="FX54">
        <v>0</v>
      </c>
      <c r="FY54">
        <v>0</v>
      </c>
      <c r="GA54" t="s">
        <v>3</v>
      </c>
      <c r="GD54">
        <v>1</v>
      </c>
      <c r="GF54">
        <v>-323936337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47"/>
        <v>0</v>
      </c>
      <c r="GM54">
        <f t="shared" si="48"/>
        <v>19545.87</v>
      </c>
      <c r="GN54">
        <f t="shared" si="49"/>
        <v>19545.87</v>
      </c>
      <c r="GO54">
        <f t="shared" si="50"/>
        <v>0</v>
      </c>
      <c r="GP54">
        <f t="shared" si="51"/>
        <v>0</v>
      </c>
      <c r="GR54">
        <v>0</v>
      </c>
      <c r="GS54">
        <v>3</v>
      </c>
      <c r="GT54">
        <v>0</v>
      </c>
      <c r="GU54" t="s">
        <v>3</v>
      </c>
      <c r="GV54">
        <f t="shared" si="60"/>
        <v>0</v>
      </c>
      <c r="GW54">
        <v>1</v>
      </c>
      <c r="GX54">
        <f t="shared" si="53"/>
        <v>0</v>
      </c>
      <c r="HA54">
        <v>0</v>
      </c>
      <c r="HB54">
        <v>0</v>
      </c>
      <c r="HC54">
        <f t="shared" si="54"/>
        <v>0</v>
      </c>
      <c r="HE54" t="s">
        <v>3</v>
      </c>
      <c r="HF54" t="s">
        <v>3</v>
      </c>
      <c r="HI54">
        <f t="shared" si="55"/>
        <v>0</v>
      </c>
      <c r="HJ54">
        <f t="shared" si="56"/>
        <v>0</v>
      </c>
      <c r="HK54">
        <f t="shared" si="57"/>
        <v>0</v>
      </c>
      <c r="HL54">
        <f t="shared" si="58"/>
        <v>0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IK54">
        <v>0</v>
      </c>
    </row>
    <row r="55" spans="1:245" x14ac:dyDescent="0.2">
      <c r="A55">
        <v>17</v>
      </c>
      <c r="B55">
        <v>1</v>
      </c>
      <c r="C55">
        <f>ROW(SmtRes!A100)</f>
        <v>100</v>
      </c>
      <c r="D55">
        <f>ROW(EtalonRes!A106)</f>
        <v>106</v>
      </c>
      <c r="E55" t="s">
        <v>182</v>
      </c>
      <c r="F55" t="s">
        <v>108</v>
      </c>
      <c r="G55" t="s">
        <v>109</v>
      </c>
      <c r="H55" t="s">
        <v>110</v>
      </c>
      <c r="I55">
        <v>7.4</v>
      </c>
      <c r="J55">
        <v>0</v>
      </c>
      <c r="K55">
        <v>7.4</v>
      </c>
      <c r="O55">
        <f t="shared" si="21"/>
        <v>7988.68</v>
      </c>
      <c r="P55">
        <f t="shared" si="22"/>
        <v>5748.62</v>
      </c>
      <c r="Q55">
        <f t="shared" si="23"/>
        <v>213.05</v>
      </c>
      <c r="R55">
        <f t="shared" si="24"/>
        <v>41.44</v>
      </c>
      <c r="S55">
        <f t="shared" si="25"/>
        <v>2027.01</v>
      </c>
      <c r="T55">
        <f t="shared" si="26"/>
        <v>0</v>
      </c>
      <c r="U55">
        <f t="shared" si="27"/>
        <v>261.88600000000002</v>
      </c>
      <c r="V55">
        <f t="shared" si="28"/>
        <v>3.1819999999999999</v>
      </c>
      <c r="W55">
        <f t="shared" si="29"/>
        <v>0</v>
      </c>
      <c r="X55">
        <f t="shared" si="30"/>
        <v>1902.97</v>
      </c>
      <c r="Y55">
        <f t="shared" si="31"/>
        <v>1075.5899999999999</v>
      </c>
      <c r="AA55">
        <v>30034013</v>
      </c>
      <c r="AB55">
        <f t="shared" si="32"/>
        <v>1079.55</v>
      </c>
      <c r="AC55">
        <f t="shared" si="59"/>
        <v>776.84</v>
      </c>
      <c r="AD55">
        <f>ROUND((((ET55)-(EU55))+AE55),6)</f>
        <v>28.79</v>
      </c>
      <c r="AE55">
        <f t="shared" si="66"/>
        <v>5.6</v>
      </c>
      <c r="AF55">
        <f t="shared" si="66"/>
        <v>273.92</v>
      </c>
      <c r="AG55">
        <f t="shared" si="33"/>
        <v>0</v>
      </c>
      <c r="AH55">
        <f t="shared" si="67"/>
        <v>35.39</v>
      </c>
      <c r="AI55">
        <f t="shared" si="67"/>
        <v>0.43</v>
      </c>
      <c r="AJ55">
        <f t="shared" si="34"/>
        <v>0</v>
      </c>
      <c r="AK55">
        <v>1079.55</v>
      </c>
      <c r="AL55">
        <v>776.84</v>
      </c>
      <c r="AM55">
        <v>28.79</v>
      </c>
      <c r="AN55">
        <v>5.6</v>
      </c>
      <c r="AO55">
        <v>273.92</v>
      </c>
      <c r="AP55">
        <v>0</v>
      </c>
      <c r="AQ55">
        <v>35.39</v>
      </c>
      <c r="AR55">
        <v>0.43</v>
      </c>
      <c r="AS55">
        <v>0</v>
      </c>
      <c r="AT55">
        <v>92</v>
      </c>
      <c r="AU55">
        <v>52</v>
      </c>
      <c r="AV55">
        <v>1</v>
      </c>
      <c r="AW55">
        <v>1</v>
      </c>
      <c r="AZ55">
        <v>1</v>
      </c>
      <c r="BA55">
        <v>30.09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111</v>
      </c>
      <c r="BM55">
        <v>53001</v>
      </c>
      <c r="BN55">
        <v>0</v>
      </c>
      <c r="BO55" t="s">
        <v>3</v>
      </c>
      <c r="BP55">
        <v>0</v>
      </c>
      <c r="BQ55">
        <v>6</v>
      </c>
      <c r="BR55">
        <v>0</v>
      </c>
      <c r="BS55">
        <v>30.09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92</v>
      </c>
      <c r="CA55">
        <v>52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5"/>
        <v>7988.68</v>
      </c>
      <c r="CQ55">
        <f t="shared" si="36"/>
        <v>776.84</v>
      </c>
      <c r="CR55">
        <f t="shared" si="37"/>
        <v>28.79</v>
      </c>
      <c r="CS55">
        <f t="shared" si="38"/>
        <v>5.6</v>
      </c>
      <c r="CT55">
        <f t="shared" si="39"/>
        <v>273.92</v>
      </c>
      <c r="CU55">
        <f t="shared" si="40"/>
        <v>0</v>
      </c>
      <c r="CV55">
        <f t="shared" si="41"/>
        <v>35.39</v>
      </c>
      <c r="CW55">
        <f t="shared" si="42"/>
        <v>0.43</v>
      </c>
      <c r="CX55">
        <f t="shared" si="43"/>
        <v>0</v>
      </c>
      <c r="CY55">
        <f t="shared" si="44"/>
        <v>1902.9739999999999</v>
      </c>
      <c r="CZ55">
        <f t="shared" si="45"/>
        <v>1075.5940000000001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110</v>
      </c>
      <c r="DW55" t="s">
        <v>110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29580197</v>
      </c>
      <c r="EF55">
        <v>6</v>
      </c>
      <c r="EG55" t="s">
        <v>112</v>
      </c>
      <c r="EH55">
        <v>87</v>
      </c>
      <c r="EI55" t="s">
        <v>113</v>
      </c>
      <c r="EJ55">
        <v>1</v>
      </c>
      <c r="EK55">
        <v>53001</v>
      </c>
      <c r="EL55" t="s">
        <v>113</v>
      </c>
      <c r="EM55" t="s">
        <v>114</v>
      </c>
      <c r="EO55" t="s">
        <v>3</v>
      </c>
      <c r="EQ55">
        <v>0</v>
      </c>
      <c r="ER55">
        <v>1079.55</v>
      </c>
      <c r="ES55">
        <v>776.84</v>
      </c>
      <c r="ET55">
        <v>28.79</v>
      </c>
      <c r="EU55">
        <v>5.6</v>
      </c>
      <c r="EV55">
        <v>273.92</v>
      </c>
      <c r="EW55">
        <v>35.39</v>
      </c>
      <c r="EX55">
        <v>0.43</v>
      </c>
      <c r="EY55">
        <v>0</v>
      </c>
      <c r="FQ55">
        <v>0</v>
      </c>
      <c r="FR55">
        <f t="shared" si="46"/>
        <v>0</v>
      </c>
      <c r="FS55">
        <v>0</v>
      </c>
      <c r="FX55">
        <v>92</v>
      </c>
      <c r="FY55">
        <v>52</v>
      </c>
      <c r="GA55" t="s">
        <v>3</v>
      </c>
      <c r="GD55">
        <v>1</v>
      </c>
      <c r="GF55">
        <v>1339347058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47"/>
        <v>0</v>
      </c>
      <c r="GM55">
        <f t="shared" si="48"/>
        <v>10967.24</v>
      </c>
      <c r="GN55">
        <f t="shared" si="49"/>
        <v>10967.24</v>
      </c>
      <c r="GO55">
        <f t="shared" si="50"/>
        <v>0</v>
      </c>
      <c r="GP55">
        <f t="shared" si="51"/>
        <v>0</v>
      </c>
      <c r="GR55">
        <v>0</v>
      </c>
      <c r="GS55">
        <v>3</v>
      </c>
      <c r="GT55">
        <v>0</v>
      </c>
      <c r="GU55" t="s">
        <v>3</v>
      </c>
      <c r="GV55">
        <f t="shared" si="60"/>
        <v>0</v>
      </c>
      <c r="GW55">
        <v>1</v>
      </c>
      <c r="GX55">
        <f t="shared" si="53"/>
        <v>0</v>
      </c>
      <c r="HA55">
        <v>0</v>
      </c>
      <c r="HB55">
        <v>0</v>
      </c>
      <c r="HC55">
        <f t="shared" si="54"/>
        <v>0</v>
      </c>
      <c r="HE55" t="s">
        <v>3</v>
      </c>
      <c r="HF55" t="s">
        <v>3</v>
      </c>
      <c r="HI55">
        <f t="shared" si="55"/>
        <v>1247</v>
      </c>
      <c r="HJ55">
        <f t="shared" si="56"/>
        <v>60993</v>
      </c>
      <c r="HK55">
        <f t="shared" si="57"/>
        <v>57261</v>
      </c>
      <c r="HL55">
        <f t="shared" si="58"/>
        <v>32365</v>
      </c>
      <c r="HM55" t="s">
        <v>3</v>
      </c>
      <c r="HN55" t="s">
        <v>115</v>
      </c>
      <c r="HO55" t="s">
        <v>116</v>
      </c>
      <c r="HP55" t="s">
        <v>113</v>
      </c>
      <c r="HQ55" t="s">
        <v>113</v>
      </c>
      <c r="IK55">
        <v>0</v>
      </c>
    </row>
    <row r="56" spans="1:245" x14ac:dyDescent="0.2">
      <c r="A56">
        <v>17</v>
      </c>
      <c r="B56">
        <v>1</v>
      </c>
      <c r="C56">
        <f>ROW(SmtRes!A105)</f>
        <v>105</v>
      </c>
      <c r="D56">
        <f>ROW(EtalonRes!A111)</f>
        <v>111</v>
      </c>
      <c r="E56" t="s">
        <v>183</v>
      </c>
      <c r="F56" t="s">
        <v>184</v>
      </c>
      <c r="G56" t="s">
        <v>185</v>
      </c>
      <c r="H56" t="s">
        <v>129</v>
      </c>
      <c r="I56">
        <f>ROUND(90.6/100,7)</f>
        <v>0.90600000000000003</v>
      </c>
      <c r="J56">
        <v>0</v>
      </c>
      <c r="K56">
        <f>ROUND(90.6/100,7)</f>
        <v>0.90600000000000003</v>
      </c>
      <c r="O56">
        <f t="shared" si="21"/>
        <v>2681.46</v>
      </c>
      <c r="P56">
        <f t="shared" si="22"/>
        <v>1136.96</v>
      </c>
      <c r="Q56">
        <f t="shared" si="23"/>
        <v>1.1000000000000001</v>
      </c>
      <c r="R56">
        <f t="shared" si="24"/>
        <v>0</v>
      </c>
      <c r="S56">
        <f t="shared" si="25"/>
        <v>1543.4</v>
      </c>
      <c r="T56">
        <f t="shared" si="26"/>
        <v>0</v>
      </c>
      <c r="U56">
        <f t="shared" si="27"/>
        <v>182.86704</v>
      </c>
      <c r="V56">
        <f t="shared" si="28"/>
        <v>0</v>
      </c>
      <c r="W56">
        <f t="shared" si="29"/>
        <v>0</v>
      </c>
      <c r="X56">
        <f t="shared" si="30"/>
        <v>1373.63</v>
      </c>
      <c r="Y56">
        <f t="shared" si="31"/>
        <v>679.1</v>
      </c>
      <c r="AA56">
        <v>30034013</v>
      </c>
      <c r="AB56">
        <f t="shared" si="32"/>
        <v>2959.66</v>
      </c>
      <c r="AC56">
        <f t="shared" si="59"/>
        <v>1254.92</v>
      </c>
      <c r="AD56">
        <f>ROUND((((ET56)-(EU56))+AE56),6)</f>
        <v>1.21</v>
      </c>
      <c r="AE56">
        <f t="shared" si="66"/>
        <v>0</v>
      </c>
      <c r="AF56">
        <f t="shared" si="66"/>
        <v>1703.53</v>
      </c>
      <c r="AG56">
        <f t="shared" si="33"/>
        <v>0</v>
      </c>
      <c r="AH56">
        <f t="shared" si="67"/>
        <v>201.84</v>
      </c>
      <c r="AI56">
        <f t="shared" si="67"/>
        <v>0</v>
      </c>
      <c r="AJ56">
        <f t="shared" si="34"/>
        <v>0</v>
      </c>
      <c r="AK56">
        <v>2959.66</v>
      </c>
      <c r="AL56">
        <v>1254.92</v>
      </c>
      <c r="AM56">
        <v>1.21</v>
      </c>
      <c r="AN56">
        <v>0</v>
      </c>
      <c r="AO56">
        <v>1703.53</v>
      </c>
      <c r="AP56">
        <v>0</v>
      </c>
      <c r="AQ56">
        <v>201.84</v>
      </c>
      <c r="AR56">
        <v>0</v>
      </c>
      <c r="AS56">
        <v>0</v>
      </c>
      <c r="AT56">
        <v>89</v>
      </c>
      <c r="AU56">
        <v>44</v>
      </c>
      <c r="AV56">
        <v>1</v>
      </c>
      <c r="AW56">
        <v>1</v>
      </c>
      <c r="AZ56">
        <v>1</v>
      </c>
      <c r="BA56">
        <v>30.09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186</v>
      </c>
      <c r="BM56">
        <v>61001</v>
      </c>
      <c r="BN56">
        <v>0</v>
      </c>
      <c r="BO56" t="s">
        <v>3</v>
      </c>
      <c r="BP56">
        <v>0</v>
      </c>
      <c r="BQ56">
        <v>6</v>
      </c>
      <c r="BR56">
        <v>0</v>
      </c>
      <c r="BS56">
        <v>30.09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89</v>
      </c>
      <c r="CA56">
        <v>44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35"/>
        <v>2681.46</v>
      </c>
      <c r="CQ56">
        <f t="shared" si="36"/>
        <v>1254.92</v>
      </c>
      <c r="CR56">
        <f t="shared" si="37"/>
        <v>1.21</v>
      </c>
      <c r="CS56">
        <f t="shared" si="38"/>
        <v>0</v>
      </c>
      <c r="CT56">
        <f t="shared" si="39"/>
        <v>1703.53</v>
      </c>
      <c r="CU56">
        <f t="shared" si="40"/>
        <v>0</v>
      </c>
      <c r="CV56">
        <f t="shared" si="41"/>
        <v>201.84</v>
      </c>
      <c r="CW56">
        <f t="shared" si="42"/>
        <v>0</v>
      </c>
      <c r="CX56">
        <f t="shared" si="43"/>
        <v>0</v>
      </c>
      <c r="CY56">
        <f t="shared" si="44"/>
        <v>1373.626</v>
      </c>
      <c r="CZ56">
        <f t="shared" si="45"/>
        <v>679.096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129</v>
      </c>
      <c r="DW56" t="s">
        <v>129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29580213</v>
      </c>
      <c r="EF56">
        <v>6</v>
      </c>
      <c r="EG56" t="s">
        <v>112</v>
      </c>
      <c r="EH56">
        <v>95</v>
      </c>
      <c r="EI56" t="s">
        <v>131</v>
      </c>
      <c r="EJ56">
        <v>1</v>
      </c>
      <c r="EK56">
        <v>61001</v>
      </c>
      <c r="EL56" t="s">
        <v>131</v>
      </c>
      <c r="EM56" t="s">
        <v>132</v>
      </c>
      <c r="EO56" t="s">
        <v>3</v>
      </c>
      <c r="EQ56">
        <v>0</v>
      </c>
      <c r="ER56">
        <v>2959.66</v>
      </c>
      <c r="ES56">
        <v>1254.92</v>
      </c>
      <c r="ET56">
        <v>1.21</v>
      </c>
      <c r="EU56">
        <v>0</v>
      </c>
      <c r="EV56">
        <v>1703.53</v>
      </c>
      <c r="EW56">
        <v>201.84</v>
      </c>
      <c r="EX56">
        <v>0</v>
      </c>
      <c r="EY56">
        <v>0</v>
      </c>
      <c r="FQ56">
        <v>0</v>
      </c>
      <c r="FR56">
        <f t="shared" si="46"/>
        <v>0</v>
      </c>
      <c r="FS56">
        <v>0</v>
      </c>
      <c r="FX56">
        <v>89</v>
      </c>
      <c r="FY56">
        <v>44</v>
      </c>
      <c r="GA56" t="s">
        <v>3</v>
      </c>
      <c r="GD56">
        <v>1</v>
      </c>
      <c r="GF56">
        <v>-1058597803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47"/>
        <v>0</v>
      </c>
      <c r="GM56">
        <f t="shared" si="48"/>
        <v>4734.1899999999996</v>
      </c>
      <c r="GN56">
        <f t="shared" si="49"/>
        <v>4734.1899999999996</v>
      </c>
      <c r="GO56">
        <f t="shared" si="50"/>
        <v>0</v>
      </c>
      <c r="GP56">
        <f t="shared" si="51"/>
        <v>0</v>
      </c>
      <c r="GR56">
        <v>0</v>
      </c>
      <c r="GS56">
        <v>3</v>
      </c>
      <c r="GT56">
        <v>0</v>
      </c>
      <c r="GU56" t="s">
        <v>3</v>
      </c>
      <c r="GV56">
        <f t="shared" si="60"/>
        <v>0</v>
      </c>
      <c r="GW56">
        <v>1</v>
      </c>
      <c r="GX56">
        <f t="shared" si="53"/>
        <v>0</v>
      </c>
      <c r="HA56">
        <v>0</v>
      </c>
      <c r="HB56">
        <v>0</v>
      </c>
      <c r="HC56">
        <f t="shared" si="54"/>
        <v>0</v>
      </c>
      <c r="HE56" t="s">
        <v>3</v>
      </c>
      <c r="HF56" t="s">
        <v>3</v>
      </c>
      <c r="HI56">
        <f t="shared" si="55"/>
        <v>0</v>
      </c>
      <c r="HJ56">
        <f t="shared" si="56"/>
        <v>46441</v>
      </c>
      <c r="HK56">
        <f t="shared" si="57"/>
        <v>41332</v>
      </c>
      <c r="HL56">
        <f t="shared" si="58"/>
        <v>20434</v>
      </c>
      <c r="HM56" t="s">
        <v>3</v>
      </c>
      <c r="HN56" t="s">
        <v>133</v>
      </c>
      <c r="HO56" t="s">
        <v>134</v>
      </c>
      <c r="HP56" t="s">
        <v>131</v>
      </c>
      <c r="HQ56" t="s">
        <v>131</v>
      </c>
      <c r="IK56">
        <v>0</v>
      </c>
    </row>
    <row r="57" spans="1:245" x14ac:dyDescent="0.2">
      <c r="A57">
        <v>17</v>
      </c>
      <c r="B57">
        <v>1</v>
      </c>
      <c r="C57">
        <f>ROW(SmtRes!A115)</f>
        <v>115</v>
      </c>
      <c r="D57">
        <f>ROW(EtalonRes!A121)</f>
        <v>121</v>
      </c>
      <c r="E57" t="s">
        <v>187</v>
      </c>
      <c r="F57" t="s">
        <v>188</v>
      </c>
      <c r="G57" t="s">
        <v>189</v>
      </c>
      <c r="H57" t="s">
        <v>138</v>
      </c>
      <c r="I57">
        <f>ROUND(90.6/100,7)</f>
        <v>0.90600000000000003</v>
      </c>
      <c r="J57">
        <v>0</v>
      </c>
      <c r="K57">
        <f>ROUND(90.6/100,7)</f>
        <v>0.90600000000000003</v>
      </c>
      <c r="O57">
        <f t="shared" si="21"/>
        <v>556.46</v>
      </c>
      <c r="P57">
        <f t="shared" si="22"/>
        <v>368.71</v>
      </c>
      <c r="Q57">
        <f t="shared" si="23"/>
        <v>12.99</v>
      </c>
      <c r="R57">
        <f t="shared" si="24"/>
        <v>0</v>
      </c>
      <c r="S57">
        <f t="shared" si="25"/>
        <v>174.76</v>
      </c>
      <c r="T57">
        <f t="shared" si="26"/>
        <v>0</v>
      </c>
      <c r="U57">
        <f t="shared" si="27"/>
        <v>21.233922</v>
      </c>
      <c r="V57">
        <f t="shared" si="28"/>
        <v>0</v>
      </c>
      <c r="W57">
        <f t="shared" si="29"/>
        <v>0</v>
      </c>
      <c r="X57">
        <f t="shared" si="30"/>
        <v>157.28</v>
      </c>
      <c r="Y57">
        <f t="shared" si="31"/>
        <v>72.790000000000006</v>
      </c>
      <c r="AA57">
        <v>30034013</v>
      </c>
      <c r="AB57">
        <f t="shared" si="32"/>
        <v>614.197</v>
      </c>
      <c r="AC57">
        <f t="shared" si="59"/>
        <v>406.97</v>
      </c>
      <c r="AD57">
        <f>ROUND(((((ET57*ROUND(1.25,7)))-((EU57*ROUND(1.25,7))))+AE57),6)</f>
        <v>14.3375</v>
      </c>
      <c r="AE57">
        <f>ROUND(((EU57*ROUND(1.25,7))),6)</f>
        <v>0</v>
      </c>
      <c r="AF57">
        <f>ROUND(((EV57*ROUND(1.15,7))),6)</f>
        <v>192.8895</v>
      </c>
      <c r="AG57">
        <f t="shared" si="33"/>
        <v>0</v>
      </c>
      <c r="AH57">
        <f>((EW57*ROUND(1.15,7)))</f>
        <v>23.436999999999998</v>
      </c>
      <c r="AI57">
        <f>((EX57*ROUND(1.25,7)))</f>
        <v>0</v>
      </c>
      <c r="AJ57">
        <f t="shared" si="34"/>
        <v>0</v>
      </c>
      <c r="AK57">
        <v>586.16999999999996</v>
      </c>
      <c r="AL57">
        <v>406.97</v>
      </c>
      <c r="AM57">
        <v>11.47</v>
      </c>
      <c r="AN57">
        <v>0</v>
      </c>
      <c r="AO57">
        <v>167.73</v>
      </c>
      <c r="AP57">
        <v>0</v>
      </c>
      <c r="AQ57">
        <v>20.38</v>
      </c>
      <c r="AR57">
        <v>0</v>
      </c>
      <c r="AS57">
        <v>0</v>
      </c>
      <c r="AT57">
        <v>90</v>
      </c>
      <c r="AU57">
        <v>41.65</v>
      </c>
      <c r="AV57">
        <v>1</v>
      </c>
      <c r="AW57">
        <v>1</v>
      </c>
      <c r="AZ57">
        <v>1</v>
      </c>
      <c r="BA57">
        <v>30.09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190</v>
      </c>
      <c r="BM57">
        <v>15001</v>
      </c>
      <c r="BN57">
        <v>0</v>
      </c>
      <c r="BO57" t="s">
        <v>3</v>
      </c>
      <c r="BP57">
        <v>0</v>
      </c>
      <c r="BQ57">
        <v>2</v>
      </c>
      <c r="BR57">
        <v>0</v>
      </c>
      <c r="BS57">
        <v>30.09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100</v>
      </c>
      <c r="CA57">
        <v>49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596</v>
      </c>
      <c r="CO57">
        <v>0</v>
      </c>
      <c r="CP57">
        <f t="shared" si="35"/>
        <v>556.46</v>
      </c>
      <c r="CQ57">
        <f t="shared" si="36"/>
        <v>406.97</v>
      </c>
      <c r="CR57">
        <f t="shared" si="37"/>
        <v>14.3375</v>
      </c>
      <c r="CS57">
        <f t="shared" si="38"/>
        <v>0</v>
      </c>
      <c r="CT57">
        <f t="shared" si="39"/>
        <v>192.8895</v>
      </c>
      <c r="CU57">
        <f t="shared" si="40"/>
        <v>0</v>
      </c>
      <c r="CV57">
        <f t="shared" si="41"/>
        <v>23.436999999999998</v>
      </c>
      <c r="CW57">
        <f t="shared" si="42"/>
        <v>0</v>
      </c>
      <c r="CX57">
        <f t="shared" si="43"/>
        <v>0</v>
      </c>
      <c r="CY57">
        <f t="shared" si="44"/>
        <v>157.28399999999999</v>
      </c>
      <c r="CZ57">
        <f t="shared" si="45"/>
        <v>72.787539999999993</v>
      </c>
      <c r="DC57" t="s">
        <v>3</v>
      </c>
      <c r="DD57" t="s">
        <v>3</v>
      </c>
      <c r="DE57" t="s">
        <v>52</v>
      </c>
      <c r="DF57" t="s">
        <v>52</v>
      </c>
      <c r="DG57" t="s">
        <v>53</v>
      </c>
      <c r="DH57" t="s">
        <v>3</v>
      </c>
      <c r="DI57" t="s">
        <v>53</v>
      </c>
      <c r="DJ57" t="s">
        <v>52</v>
      </c>
      <c r="DK57" t="s">
        <v>3</v>
      </c>
      <c r="DL57" t="s">
        <v>54</v>
      </c>
      <c r="DM57" t="s">
        <v>55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138</v>
      </c>
      <c r="DW57" t="s">
        <v>138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29580114</v>
      </c>
      <c r="EF57">
        <v>2</v>
      </c>
      <c r="EG57" t="s">
        <v>21</v>
      </c>
      <c r="EH57">
        <v>15</v>
      </c>
      <c r="EI57" t="s">
        <v>140</v>
      </c>
      <c r="EJ57">
        <v>1</v>
      </c>
      <c r="EK57">
        <v>15001</v>
      </c>
      <c r="EL57" t="s">
        <v>140</v>
      </c>
      <c r="EM57" t="s">
        <v>141</v>
      </c>
      <c r="EO57" t="s">
        <v>56</v>
      </c>
      <c r="EQ57">
        <v>0</v>
      </c>
      <c r="ER57">
        <v>586.16999999999996</v>
      </c>
      <c r="ES57">
        <v>406.97</v>
      </c>
      <c r="ET57">
        <v>11.47</v>
      </c>
      <c r="EU57">
        <v>0</v>
      </c>
      <c r="EV57">
        <v>167.73</v>
      </c>
      <c r="EW57">
        <v>20.38</v>
      </c>
      <c r="EX57">
        <v>0</v>
      </c>
      <c r="EY57">
        <v>0</v>
      </c>
      <c r="FQ57">
        <v>0</v>
      </c>
      <c r="FR57">
        <f t="shared" si="46"/>
        <v>0</v>
      </c>
      <c r="FS57">
        <v>0</v>
      </c>
      <c r="FX57">
        <v>90</v>
      </c>
      <c r="FY57">
        <v>41.65</v>
      </c>
      <c r="GA57" t="s">
        <v>3</v>
      </c>
      <c r="GD57">
        <v>1</v>
      </c>
      <c r="GF57">
        <v>427733601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47"/>
        <v>0</v>
      </c>
      <c r="GM57">
        <f t="shared" si="48"/>
        <v>786.53</v>
      </c>
      <c r="GN57">
        <f t="shared" si="49"/>
        <v>786.53</v>
      </c>
      <c r="GO57">
        <f t="shared" si="50"/>
        <v>0</v>
      </c>
      <c r="GP57">
        <f t="shared" si="51"/>
        <v>0</v>
      </c>
      <c r="GR57">
        <v>0</v>
      </c>
      <c r="GS57">
        <v>3</v>
      </c>
      <c r="GT57">
        <v>0</v>
      </c>
      <c r="GU57" t="s">
        <v>3</v>
      </c>
      <c r="GV57">
        <f t="shared" si="60"/>
        <v>0</v>
      </c>
      <c r="GW57">
        <v>1</v>
      </c>
      <c r="GX57">
        <f t="shared" si="53"/>
        <v>0</v>
      </c>
      <c r="HA57">
        <v>0</v>
      </c>
      <c r="HB57">
        <v>0</v>
      </c>
      <c r="HC57">
        <f t="shared" si="54"/>
        <v>0</v>
      </c>
      <c r="HE57" t="s">
        <v>3</v>
      </c>
      <c r="HF57" t="s">
        <v>3</v>
      </c>
      <c r="HI57">
        <f t="shared" si="55"/>
        <v>0</v>
      </c>
      <c r="HJ57">
        <f t="shared" si="56"/>
        <v>5259</v>
      </c>
      <c r="HK57">
        <f t="shared" si="57"/>
        <v>4733</v>
      </c>
      <c r="HL57">
        <f t="shared" si="58"/>
        <v>2190</v>
      </c>
      <c r="HM57" t="s">
        <v>3</v>
      </c>
      <c r="HN57" t="s">
        <v>142</v>
      </c>
      <c r="HO57" t="s">
        <v>143</v>
      </c>
      <c r="HP57" t="s">
        <v>140</v>
      </c>
      <c r="HQ57" t="s">
        <v>140</v>
      </c>
      <c r="IK57">
        <v>0</v>
      </c>
    </row>
    <row r="58" spans="1:245" x14ac:dyDescent="0.2">
      <c r="A58">
        <v>17</v>
      </c>
      <c r="B58">
        <v>1</v>
      </c>
      <c r="C58">
        <f>ROW(SmtRes!A119)</f>
        <v>119</v>
      </c>
      <c r="D58">
        <f>ROW(EtalonRes!A125)</f>
        <v>125</v>
      </c>
      <c r="E58" t="s">
        <v>191</v>
      </c>
      <c r="F58" t="s">
        <v>192</v>
      </c>
      <c r="G58" t="s">
        <v>193</v>
      </c>
      <c r="H58" t="s">
        <v>194</v>
      </c>
      <c r="I58">
        <f>ROUND(12/10,7)</f>
        <v>1.2</v>
      </c>
      <c r="J58">
        <v>0</v>
      </c>
      <c r="K58">
        <f>ROUND(12/10,7)</f>
        <v>1.2</v>
      </c>
      <c r="O58">
        <f t="shared" si="21"/>
        <v>1215.8499999999999</v>
      </c>
      <c r="P58">
        <f t="shared" si="22"/>
        <v>1036.67</v>
      </c>
      <c r="Q58">
        <f t="shared" si="23"/>
        <v>3.3</v>
      </c>
      <c r="R58">
        <f t="shared" si="24"/>
        <v>0</v>
      </c>
      <c r="S58">
        <f t="shared" si="25"/>
        <v>175.88</v>
      </c>
      <c r="T58">
        <f t="shared" si="26"/>
        <v>0</v>
      </c>
      <c r="U58">
        <f t="shared" si="27"/>
        <v>22.32</v>
      </c>
      <c r="V58">
        <f t="shared" si="28"/>
        <v>0</v>
      </c>
      <c r="W58">
        <f t="shared" si="29"/>
        <v>0</v>
      </c>
      <c r="X58">
        <f t="shared" si="30"/>
        <v>158.29</v>
      </c>
      <c r="Y58">
        <f t="shared" si="31"/>
        <v>80.900000000000006</v>
      </c>
      <c r="AA58">
        <v>30034013</v>
      </c>
      <c r="AB58">
        <f t="shared" si="32"/>
        <v>1013.21</v>
      </c>
      <c r="AC58">
        <f t="shared" si="59"/>
        <v>863.89</v>
      </c>
      <c r="AD58">
        <f>ROUND((((ET58)-(EU58))+AE58),6)</f>
        <v>2.75</v>
      </c>
      <c r="AE58">
        <f>ROUND((EU58),6)</f>
        <v>0</v>
      </c>
      <c r="AF58">
        <f>ROUND((EV58),6)</f>
        <v>146.57</v>
      </c>
      <c r="AG58">
        <f t="shared" si="33"/>
        <v>0</v>
      </c>
      <c r="AH58">
        <f>(EW58)</f>
        <v>18.600000000000001</v>
      </c>
      <c r="AI58">
        <f>(EX58)</f>
        <v>0</v>
      </c>
      <c r="AJ58">
        <f t="shared" si="34"/>
        <v>0</v>
      </c>
      <c r="AK58">
        <v>1013.21</v>
      </c>
      <c r="AL58">
        <v>863.89</v>
      </c>
      <c r="AM58">
        <v>2.75</v>
      </c>
      <c r="AN58">
        <v>0</v>
      </c>
      <c r="AO58">
        <v>146.57</v>
      </c>
      <c r="AP58">
        <v>0</v>
      </c>
      <c r="AQ58">
        <v>18.600000000000001</v>
      </c>
      <c r="AR58">
        <v>0</v>
      </c>
      <c r="AS58">
        <v>0</v>
      </c>
      <c r="AT58">
        <v>90</v>
      </c>
      <c r="AU58">
        <v>46</v>
      </c>
      <c r="AV58">
        <v>1</v>
      </c>
      <c r="AW58">
        <v>1</v>
      </c>
      <c r="AZ58">
        <v>1</v>
      </c>
      <c r="BA58">
        <v>30.09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195</v>
      </c>
      <c r="BM58">
        <v>58001</v>
      </c>
      <c r="BN58">
        <v>0</v>
      </c>
      <c r="BO58" t="s">
        <v>3</v>
      </c>
      <c r="BP58">
        <v>0</v>
      </c>
      <c r="BQ58">
        <v>6</v>
      </c>
      <c r="BR58">
        <v>0</v>
      </c>
      <c r="BS58">
        <v>30.09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90</v>
      </c>
      <c r="CA58">
        <v>46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35"/>
        <v>1215.8499999999999</v>
      </c>
      <c r="CQ58">
        <f t="shared" si="36"/>
        <v>863.89</v>
      </c>
      <c r="CR58">
        <f t="shared" si="37"/>
        <v>2.75</v>
      </c>
      <c r="CS58">
        <f t="shared" si="38"/>
        <v>0</v>
      </c>
      <c r="CT58">
        <f t="shared" si="39"/>
        <v>146.57</v>
      </c>
      <c r="CU58">
        <f t="shared" si="40"/>
        <v>0</v>
      </c>
      <c r="CV58">
        <f t="shared" si="41"/>
        <v>18.600000000000001</v>
      </c>
      <c r="CW58">
        <f t="shared" si="42"/>
        <v>0</v>
      </c>
      <c r="CX58">
        <f t="shared" si="43"/>
        <v>0</v>
      </c>
      <c r="CY58">
        <f t="shared" si="44"/>
        <v>158.292</v>
      </c>
      <c r="CZ58">
        <f t="shared" si="45"/>
        <v>80.904799999999994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1010</v>
      </c>
      <c r="DV58" t="s">
        <v>194</v>
      </c>
      <c r="DW58" t="s">
        <v>194</v>
      </c>
      <c r="DX58">
        <v>10</v>
      </c>
      <c r="DZ58" t="s">
        <v>3</v>
      </c>
      <c r="EA58" t="s">
        <v>3</v>
      </c>
      <c r="EB58" t="s">
        <v>3</v>
      </c>
      <c r="EC58" t="s">
        <v>3</v>
      </c>
      <c r="EE58">
        <v>29580207</v>
      </c>
      <c r="EF58">
        <v>6</v>
      </c>
      <c r="EG58" t="s">
        <v>112</v>
      </c>
      <c r="EH58">
        <v>92</v>
      </c>
      <c r="EI58" t="s">
        <v>196</v>
      </c>
      <c r="EJ58">
        <v>1</v>
      </c>
      <c r="EK58">
        <v>58001</v>
      </c>
      <c r="EL58" t="s">
        <v>196</v>
      </c>
      <c r="EM58" t="s">
        <v>197</v>
      </c>
      <c r="EO58" t="s">
        <v>3</v>
      </c>
      <c r="EQ58">
        <v>0</v>
      </c>
      <c r="ER58">
        <v>1013.21</v>
      </c>
      <c r="ES58">
        <v>863.89</v>
      </c>
      <c r="ET58">
        <v>2.75</v>
      </c>
      <c r="EU58">
        <v>0</v>
      </c>
      <c r="EV58">
        <v>146.57</v>
      </c>
      <c r="EW58">
        <v>18.600000000000001</v>
      </c>
      <c r="EX58">
        <v>0</v>
      </c>
      <c r="EY58">
        <v>0</v>
      </c>
      <c r="FQ58">
        <v>0</v>
      </c>
      <c r="FR58">
        <f t="shared" si="46"/>
        <v>0</v>
      </c>
      <c r="FS58">
        <v>0</v>
      </c>
      <c r="FX58">
        <v>90</v>
      </c>
      <c r="FY58">
        <v>46</v>
      </c>
      <c r="GA58" t="s">
        <v>3</v>
      </c>
      <c r="GD58">
        <v>1</v>
      </c>
      <c r="GF58">
        <v>-116258055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47"/>
        <v>0</v>
      </c>
      <c r="GM58">
        <f t="shared" si="48"/>
        <v>1455.04</v>
      </c>
      <c r="GN58">
        <f t="shared" si="49"/>
        <v>1455.04</v>
      </c>
      <c r="GO58">
        <f t="shared" si="50"/>
        <v>0</v>
      </c>
      <c r="GP58">
        <f t="shared" si="51"/>
        <v>0</v>
      </c>
      <c r="GR58">
        <v>0</v>
      </c>
      <c r="GS58">
        <v>3</v>
      </c>
      <c r="GT58">
        <v>0</v>
      </c>
      <c r="GU58" t="s">
        <v>3</v>
      </c>
      <c r="GV58">
        <f t="shared" si="60"/>
        <v>0</v>
      </c>
      <c r="GW58">
        <v>1</v>
      </c>
      <c r="GX58">
        <f t="shared" si="53"/>
        <v>0</v>
      </c>
      <c r="HA58">
        <v>0</v>
      </c>
      <c r="HB58">
        <v>0</v>
      </c>
      <c r="HC58">
        <f t="shared" si="54"/>
        <v>0</v>
      </c>
      <c r="HE58" t="s">
        <v>3</v>
      </c>
      <c r="HF58" t="s">
        <v>3</v>
      </c>
      <c r="HI58">
        <f t="shared" si="55"/>
        <v>0</v>
      </c>
      <c r="HJ58">
        <f t="shared" si="56"/>
        <v>5292</v>
      </c>
      <c r="HK58">
        <f t="shared" si="57"/>
        <v>4763</v>
      </c>
      <c r="HL58">
        <f t="shared" si="58"/>
        <v>2434</v>
      </c>
      <c r="HM58" t="s">
        <v>3</v>
      </c>
      <c r="HN58" t="s">
        <v>198</v>
      </c>
      <c r="HO58" t="s">
        <v>199</v>
      </c>
      <c r="HP58" t="s">
        <v>200</v>
      </c>
      <c r="HQ58" t="s">
        <v>200</v>
      </c>
      <c r="IK58">
        <v>0</v>
      </c>
    </row>
    <row r="59" spans="1:245" x14ac:dyDescent="0.2">
      <c r="A59">
        <v>17</v>
      </c>
      <c r="B59">
        <v>1</v>
      </c>
      <c r="C59">
        <f>ROW(SmtRes!A123)</f>
        <v>123</v>
      </c>
      <c r="D59">
        <f>ROW(EtalonRes!A129)</f>
        <v>129</v>
      </c>
      <c r="E59" t="s">
        <v>201</v>
      </c>
      <c r="F59" t="s">
        <v>202</v>
      </c>
      <c r="G59" t="s">
        <v>203</v>
      </c>
      <c r="H59" t="s">
        <v>194</v>
      </c>
      <c r="I59">
        <f>ROUND(12/10,7)</f>
        <v>1.2</v>
      </c>
      <c r="J59">
        <v>0</v>
      </c>
      <c r="K59">
        <f>ROUND(12/10,7)</f>
        <v>1.2</v>
      </c>
      <c r="O59">
        <f t="shared" si="21"/>
        <v>3925.94</v>
      </c>
      <c r="P59">
        <f t="shared" si="22"/>
        <v>3372.86</v>
      </c>
      <c r="Q59">
        <f t="shared" si="23"/>
        <v>12.14</v>
      </c>
      <c r="R59">
        <f t="shared" si="24"/>
        <v>0</v>
      </c>
      <c r="S59">
        <f t="shared" si="25"/>
        <v>540.94000000000005</v>
      </c>
      <c r="T59">
        <f t="shared" si="26"/>
        <v>0</v>
      </c>
      <c r="U59">
        <f t="shared" si="27"/>
        <v>68.64</v>
      </c>
      <c r="V59">
        <f t="shared" si="28"/>
        <v>0</v>
      </c>
      <c r="W59">
        <f t="shared" si="29"/>
        <v>0</v>
      </c>
      <c r="X59">
        <f t="shared" si="30"/>
        <v>486.85</v>
      </c>
      <c r="Y59">
        <f t="shared" si="31"/>
        <v>248.83</v>
      </c>
      <c r="AA59">
        <v>30034013</v>
      </c>
      <c r="AB59">
        <f t="shared" si="32"/>
        <v>3271.62</v>
      </c>
      <c r="AC59">
        <f>ROUND(((ES59*ROUND(11,7))),6)</f>
        <v>2810.72</v>
      </c>
      <c r="AD59">
        <f>ROUND(((((ET59*ROUND(11,7)))-((EU59*ROUND(11,7))))+AE59),6)</f>
        <v>10.119999999999999</v>
      </c>
      <c r="AE59">
        <f>ROUND(((EU59*ROUND(11,7))),6)</f>
        <v>0</v>
      </c>
      <c r="AF59">
        <f>ROUND(((EV59*ROUND(11,7))),6)</f>
        <v>450.78</v>
      </c>
      <c r="AG59">
        <f t="shared" si="33"/>
        <v>0</v>
      </c>
      <c r="AH59">
        <f>((EW59*ROUND(11,7)))</f>
        <v>57.2</v>
      </c>
      <c r="AI59">
        <f>((EX59*ROUND(11,7)))</f>
        <v>0</v>
      </c>
      <c r="AJ59">
        <f t="shared" si="34"/>
        <v>0</v>
      </c>
      <c r="AK59">
        <v>297.42</v>
      </c>
      <c r="AL59">
        <v>255.52</v>
      </c>
      <c r="AM59">
        <v>0.92</v>
      </c>
      <c r="AN59">
        <v>0</v>
      </c>
      <c r="AO59">
        <v>40.98</v>
      </c>
      <c r="AP59">
        <v>0</v>
      </c>
      <c r="AQ59">
        <v>5.2</v>
      </c>
      <c r="AR59">
        <v>0</v>
      </c>
      <c r="AS59">
        <v>0</v>
      </c>
      <c r="AT59">
        <v>90</v>
      </c>
      <c r="AU59">
        <v>46</v>
      </c>
      <c r="AV59">
        <v>1</v>
      </c>
      <c r="AW59">
        <v>1</v>
      </c>
      <c r="AZ59">
        <v>1</v>
      </c>
      <c r="BA59">
        <v>30.09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204</v>
      </c>
      <c r="BM59">
        <v>58001</v>
      </c>
      <c r="BN59">
        <v>0</v>
      </c>
      <c r="BO59" t="s">
        <v>3</v>
      </c>
      <c r="BP59">
        <v>0</v>
      </c>
      <c r="BQ59">
        <v>6</v>
      </c>
      <c r="BR59">
        <v>0</v>
      </c>
      <c r="BS59">
        <v>30.09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90</v>
      </c>
      <c r="CA59">
        <v>46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35"/>
        <v>3925.94</v>
      </c>
      <c r="CQ59">
        <f t="shared" si="36"/>
        <v>2810.72</v>
      </c>
      <c r="CR59">
        <f t="shared" si="37"/>
        <v>10.119999999999999</v>
      </c>
      <c r="CS59">
        <f t="shared" si="38"/>
        <v>0</v>
      </c>
      <c r="CT59">
        <f t="shared" si="39"/>
        <v>450.78</v>
      </c>
      <c r="CU59">
        <f t="shared" si="40"/>
        <v>0</v>
      </c>
      <c r="CV59">
        <f t="shared" si="41"/>
        <v>57.2</v>
      </c>
      <c r="CW59">
        <f t="shared" si="42"/>
        <v>0</v>
      </c>
      <c r="CX59">
        <f t="shared" si="43"/>
        <v>0</v>
      </c>
      <c r="CY59">
        <f t="shared" si="44"/>
        <v>486.84600000000006</v>
      </c>
      <c r="CZ59">
        <f t="shared" si="45"/>
        <v>248.83240000000001</v>
      </c>
      <c r="DC59" t="s">
        <v>3</v>
      </c>
      <c r="DD59" t="s">
        <v>205</v>
      </c>
      <c r="DE59" t="s">
        <v>205</v>
      </c>
      <c r="DF59" t="s">
        <v>205</v>
      </c>
      <c r="DG59" t="s">
        <v>205</v>
      </c>
      <c r="DH59" t="s">
        <v>3</v>
      </c>
      <c r="DI59" t="s">
        <v>205</v>
      </c>
      <c r="DJ59" t="s">
        <v>205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1010</v>
      </c>
      <c r="DV59" t="s">
        <v>194</v>
      </c>
      <c r="DW59" t="s">
        <v>194</v>
      </c>
      <c r="DX59">
        <v>10</v>
      </c>
      <c r="DZ59" t="s">
        <v>3</v>
      </c>
      <c r="EA59" t="s">
        <v>3</v>
      </c>
      <c r="EB59" t="s">
        <v>3</v>
      </c>
      <c r="EC59" t="s">
        <v>3</v>
      </c>
      <c r="EE59">
        <v>29580207</v>
      </c>
      <c r="EF59">
        <v>6</v>
      </c>
      <c r="EG59" t="s">
        <v>112</v>
      </c>
      <c r="EH59">
        <v>92</v>
      </c>
      <c r="EI59" t="s">
        <v>196</v>
      </c>
      <c r="EJ59">
        <v>1</v>
      </c>
      <c r="EK59">
        <v>58001</v>
      </c>
      <c r="EL59" t="s">
        <v>196</v>
      </c>
      <c r="EM59" t="s">
        <v>197</v>
      </c>
      <c r="EO59" t="s">
        <v>3</v>
      </c>
      <c r="EQ59">
        <v>0</v>
      </c>
      <c r="ER59">
        <v>297.42</v>
      </c>
      <c r="ES59">
        <v>255.52</v>
      </c>
      <c r="ET59">
        <v>0.92</v>
      </c>
      <c r="EU59">
        <v>0</v>
      </c>
      <c r="EV59">
        <v>40.98</v>
      </c>
      <c r="EW59">
        <v>5.2</v>
      </c>
      <c r="EX59">
        <v>0</v>
      </c>
      <c r="EY59">
        <v>0</v>
      </c>
      <c r="FQ59">
        <v>0</v>
      </c>
      <c r="FR59">
        <f t="shared" si="46"/>
        <v>0</v>
      </c>
      <c r="FS59">
        <v>0</v>
      </c>
      <c r="FX59">
        <v>90</v>
      </c>
      <c r="FY59">
        <v>46</v>
      </c>
      <c r="GA59" t="s">
        <v>3</v>
      </c>
      <c r="GD59">
        <v>1</v>
      </c>
      <c r="GF59">
        <v>-820625070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47"/>
        <v>0</v>
      </c>
      <c r="GM59">
        <f t="shared" si="48"/>
        <v>4661.62</v>
      </c>
      <c r="GN59">
        <f t="shared" si="49"/>
        <v>4661.62</v>
      </c>
      <c r="GO59">
        <f t="shared" si="50"/>
        <v>0</v>
      </c>
      <c r="GP59">
        <f t="shared" si="51"/>
        <v>0</v>
      </c>
      <c r="GR59">
        <v>0</v>
      </c>
      <c r="GS59">
        <v>3</v>
      </c>
      <c r="GT59">
        <v>0</v>
      </c>
      <c r="GU59" t="s">
        <v>205</v>
      </c>
      <c r="GV59">
        <f>ROUND(((GT59*ROUND(11,7))),6)</f>
        <v>0</v>
      </c>
      <c r="GW59">
        <v>1</v>
      </c>
      <c r="GX59">
        <f t="shared" si="53"/>
        <v>0</v>
      </c>
      <c r="HA59">
        <v>0</v>
      </c>
      <c r="HB59">
        <v>0</v>
      </c>
      <c r="HC59">
        <f t="shared" si="54"/>
        <v>0</v>
      </c>
      <c r="HE59" t="s">
        <v>3</v>
      </c>
      <c r="HF59" t="s">
        <v>3</v>
      </c>
      <c r="HI59">
        <f t="shared" si="55"/>
        <v>0</v>
      </c>
      <c r="HJ59">
        <f t="shared" si="56"/>
        <v>16277</v>
      </c>
      <c r="HK59">
        <f t="shared" si="57"/>
        <v>14649</v>
      </c>
      <c r="HL59">
        <f t="shared" si="58"/>
        <v>7487</v>
      </c>
      <c r="HM59" t="s">
        <v>3</v>
      </c>
      <c r="HN59" t="s">
        <v>198</v>
      </c>
      <c r="HO59" t="s">
        <v>199</v>
      </c>
      <c r="HP59" t="s">
        <v>200</v>
      </c>
      <c r="HQ59" t="s">
        <v>200</v>
      </c>
      <c r="IK59">
        <v>0</v>
      </c>
    </row>
    <row r="60" spans="1:245" x14ac:dyDescent="0.2">
      <c r="A60">
        <v>17</v>
      </c>
      <c r="B60">
        <v>1</v>
      </c>
      <c r="C60">
        <f>ROW(SmtRes!A139)</f>
        <v>139</v>
      </c>
      <c r="D60">
        <f>ROW(EtalonRes!A145)</f>
        <v>145</v>
      </c>
      <c r="E60" t="s">
        <v>206</v>
      </c>
      <c r="F60" t="s">
        <v>207</v>
      </c>
      <c r="G60" t="s">
        <v>208</v>
      </c>
      <c r="H60" t="s">
        <v>209</v>
      </c>
      <c r="I60">
        <f>ROUND(1.6/100,7)</f>
        <v>1.6E-2</v>
      </c>
      <c r="J60">
        <v>0</v>
      </c>
      <c r="K60">
        <f>ROUND(1.6/100,7)</f>
        <v>1.6E-2</v>
      </c>
      <c r="O60">
        <f t="shared" si="21"/>
        <v>30.62</v>
      </c>
      <c r="P60">
        <f t="shared" si="22"/>
        <v>0</v>
      </c>
      <c r="Q60">
        <f t="shared" si="23"/>
        <v>15.72</v>
      </c>
      <c r="R60">
        <f t="shared" si="24"/>
        <v>1.82</v>
      </c>
      <c r="S60">
        <f t="shared" si="25"/>
        <v>14.9</v>
      </c>
      <c r="T60">
        <f t="shared" si="26"/>
        <v>0</v>
      </c>
      <c r="U60">
        <f t="shared" si="27"/>
        <v>1.8263040000000001</v>
      </c>
      <c r="V60">
        <f t="shared" si="28"/>
        <v>0.13977600000000001</v>
      </c>
      <c r="W60">
        <f t="shared" si="29"/>
        <v>0</v>
      </c>
      <c r="X60">
        <f t="shared" si="30"/>
        <v>18.059999999999999</v>
      </c>
      <c r="Y60">
        <f t="shared" si="31"/>
        <v>9.1999999999999993</v>
      </c>
      <c r="AA60">
        <v>30034013</v>
      </c>
      <c r="AB60">
        <f t="shared" si="32"/>
        <v>1913.84</v>
      </c>
      <c r="AC60">
        <f>ROUND(((ES60*ROUND(0,7))),6)</f>
        <v>0</v>
      </c>
      <c r="AD60">
        <f>ROUND(((((ET60*ROUND(0.8,7)))-((EU60*ROUND(0.8,7))))+AE60),6)</f>
        <v>982.42399999999998</v>
      </c>
      <c r="AE60">
        <f>ROUND(((EU60*ROUND(0.8,7))),6)</f>
        <v>113.83199999999999</v>
      </c>
      <c r="AF60">
        <f>ROUND(((EV60*ROUND(0.8,7))),6)</f>
        <v>931.41600000000005</v>
      </c>
      <c r="AG60">
        <f t="shared" si="33"/>
        <v>0</v>
      </c>
      <c r="AH60">
        <f>((EW60*ROUND(0.8,7)))</f>
        <v>114.14400000000001</v>
      </c>
      <c r="AI60">
        <f>((EX60*ROUND(0.8,7)))</f>
        <v>8.7360000000000007</v>
      </c>
      <c r="AJ60">
        <f t="shared" si="34"/>
        <v>0</v>
      </c>
      <c r="AK60">
        <v>48355.98</v>
      </c>
      <c r="AL60">
        <v>45963.68</v>
      </c>
      <c r="AM60">
        <v>1228.03</v>
      </c>
      <c r="AN60">
        <v>142.29</v>
      </c>
      <c r="AO60">
        <v>1164.27</v>
      </c>
      <c r="AP60">
        <v>0</v>
      </c>
      <c r="AQ60">
        <v>142.68</v>
      </c>
      <c r="AR60">
        <v>10.92</v>
      </c>
      <c r="AS60">
        <v>0</v>
      </c>
      <c r="AT60">
        <v>108</v>
      </c>
      <c r="AU60">
        <v>55</v>
      </c>
      <c r="AV60">
        <v>1</v>
      </c>
      <c r="AW60">
        <v>1</v>
      </c>
      <c r="AZ60">
        <v>1</v>
      </c>
      <c r="BA60">
        <v>30.09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210</v>
      </c>
      <c r="BM60">
        <v>10001</v>
      </c>
      <c r="BN60">
        <v>0</v>
      </c>
      <c r="BO60" t="s">
        <v>3</v>
      </c>
      <c r="BP60">
        <v>0</v>
      </c>
      <c r="BQ60">
        <v>2</v>
      </c>
      <c r="BR60">
        <v>0</v>
      </c>
      <c r="BS60">
        <v>30.09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108</v>
      </c>
      <c r="CA60">
        <v>55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211</v>
      </c>
      <c r="CO60">
        <v>0</v>
      </c>
      <c r="CP60">
        <f t="shared" si="35"/>
        <v>30.62</v>
      </c>
      <c r="CQ60">
        <f t="shared" si="36"/>
        <v>0</v>
      </c>
      <c r="CR60">
        <f t="shared" si="37"/>
        <v>982.42399999999998</v>
      </c>
      <c r="CS60">
        <f t="shared" si="38"/>
        <v>113.83199999999999</v>
      </c>
      <c r="CT60">
        <f t="shared" si="39"/>
        <v>931.41600000000005</v>
      </c>
      <c r="CU60">
        <f t="shared" si="40"/>
        <v>0</v>
      </c>
      <c r="CV60">
        <f t="shared" si="41"/>
        <v>114.14400000000001</v>
      </c>
      <c r="CW60">
        <f t="shared" si="42"/>
        <v>8.7360000000000007</v>
      </c>
      <c r="CX60">
        <f t="shared" si="43"/>
        <v>0</v>
      </c>
      <c r="CY60">
        <f t="shared" si="44"/>
        <v>18.057599999999997</v>
      </c>
      <c r="CZ60">
        <f t="shared" si="45"/>
        <v>9.1959999999999997</v>
      </c>
      <c r="DC60" t="s">
        <v>3</v>
      </c>
      <c r="DD60" t="s">
        <v>33</v>
      </c>
      <c r="DE60" t="s">
        <v>34</v>
      </c>
      <c r="DF60" t="s">
        <v>34</v>
      </c>
      <c r="DG60" t="s">
        <v>34</v>
      </c>
      <c r="DH60" t="s">
        <v>3</v>
      </c>
      <c r="DI60" t="s">
        <v>34</v>
      </c>
      <c r="DJ60" t="s">
        <v>34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209</v>
      </c>
      <c r="DW60" t="s">
        <v>209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29580081</v>
      </c>
      <c r="EF60">
        <v>2</v>
      </c>
      <c r="EG60" t="s">
        <v>21</v>
      </c>
      <c r="EH60">
        <v>10</v>
      </c>
      <c r="EI60" t="s">
        <v>212</v>
      </c>
      <c r="EJ60">
        <v>1</v>
      </c>
      <c r="EK60">
        <v>10001</v>
      </c>
      <c r="EL60" t="s">
        <v>212</v>
      </c>
      <c r="EM60" t="s">
        <v>213</v>
      </c>
      <c r="EO60" t="s">
        <v>214</v>
      </c>
      <c r="EQ60">
        <v>0</v>
      </c>
      <c r="ER60">
        <v>48355.98</v>
      </c>
      <c r="ES60">
        <v>45963.68</v>
      </c>
      <c r="ET60">
        <v>1228.03</v>
      </c>
      <c r="EU60">
        <v>142.29</v>
      </c>
      <c r="EV60">
        <v>1164.27</v>
      </c>
      <c r="EW60">
        <v>142.68</v>
      </c>
      <c r="EX60">
        <v>10.92</v>
      </c>
      <c r="EY60">
        <v>0</v>
      </c>
      <c r="FQ60">
        <v>0</v>
      </c>
      <c r="FR60">
        <f t="shared" si="46"/>
        <v>0</v>
      </c>
      <c r="FS60">
        <v>0</v>
      </c>
      <c r="FX60">
        <v>108</v>
      </c>
      <c r="FY60">
        <v>55</v>
      </c>
      <c r="GA60" t="s">
        <v>3</v>
      </c>
      <c r="GD60">
        <v>1</v>
      </c>
      <c r="GF60">
        <v>1797584187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47"/>
        <v>0</v>
      </c>
      <c r="GM60">
        <f t="shared" si="48"/>
        <v>57.88</v>
      </c>
      <c r="GN60">
        <f t="shared" si="49"/>
        <v>57.88</v>
      </c>
      <c r="GO60">
        <f t="shared" si="50"/>
        <v>0</v>
      </c>
      <c r="GP60">
        <f t="shared" si="51"/>
        <v>0</v>
      </c>
      <c r="GR60">
        <v>0</v>
      </c>
      <c r="GS60">
        <v>3</v>
      </c>
      <c r="GT60">
        <v>0</v>
      </c>
      <c r="GU60" t="s">
        <v>3</v>
      </c>
      <c r="GV60">
        <f t="shared" ref="GV60:GV71" si="68">ROUND((GT60),6)</f>
        <v>0</v>
      </c>
      <c r="GW60">
        <v>1</v>
      </c>
      <c r="GX60">
        <f t="shared" si="53"/>
        <v>0</v>
      </c>
      <c r="HA60">
        <v>0</v>
      </c>
      <c r="HB60">
        <v>0</v>
      </c>
      <c r="HC60">
        <f t="shared" si="54"/>
        <v>0</v>
      </c>
      <c r="HE60" t="s">
        <v>3</v>
      </c>
      <c r="HF60" t="s">
        <v>3</v>
      </c>
      <c r="HI60">
        <f t="shared" si="55"/>
        <v>55</v>
      </c>
      <c r="HJ60">
        <f t="shared" si="56"/>
        <v>448</v>
      </c>
      <c r="HK60">
        <f t="shared" si="57"/>
        <v>543</v>
      </c>
      <c r="HL60">
        <f t="shared" si="58"/>
        <v>277</v>
      </c>
      <c r="HM60" t="s">
        <v>3</v>
      </c>
      <c r="HN60" t="s">
        <v>215</v>
      </c>
      <c r="HO60" t="s">
        <v>216</v>
      </c>
      <c r="HP60" t="s">
        <v>212</v>
      </c>
      <c r="HQ60" t="s">
        <v>212</v>
      </c>
      <c r="IK60">
        <v>0</v>
      </c>
    </row>
    <row r="61" spans="1:245" x14ac:dyDescent="0.2">
      <c r="A61">
        <v>17</v>
      </c>
      <c r="B61">
        <v>1</v>
      </c>
      <c r="C61">
        <f>ROW(SmtRes!A155)</f>
        <v>155</v>
      </c>
      <c r="D61">
        <f>ROW(EtalonRes!A161)</f>
        <v>161</v>
      </c>
      <c r="E61" t="s">
        <v>217</v>
      </c>
      <c r="F61" t="s">
        <v>207</v>
      </c>
      <c r="G61" t="s">
        <v>218</v>
      </c>
      <c r="H61" t="s">
        <v>209</v>
      </c>
      <c r="I61">
        <f>ROUND(1.6/100,7)</f>
        <v>1.6E-2</v>
      </c>
      <c r="J61">
        <v>0</v>
      </c>
      <c r="K61">
        <f>ROUND(1.6/100,7)</f>
        <v>1.6E-2</v>
      </c>
      <c r="O61">
        <f t="shared" si="21"/>
        <v>781.4</v>
      </c>
      <c r="P61">
        <f t="shared" si="22"/>
        <v>735.42</v>
      </c>
      <c r="Q61">
        <f t="shared" si="23"/>
        <v>24.56</v>
      </c>
      <c r="R61">
        <f t="shared" si="24"/>
        <v>2.85</v>
      </c>
      <c r="S61">
        <f t="shared" si="25"/>
        <v>21.42</v>
      </c>
      <c r="T61">
        <f t="shared" si="26"/>
        <v>0</v>
      </c>
      <c r="U61">
        <f t="shared" si="27"/>
        <v>2.6253120000000001</v>
      </c>
      <c r="V61">
        <f t="shared" si="28"/>
        <v>0.21840000000000001</v>
      </c>
      <c r="W61">
        <f t="shared" si="29"/>
        <v>0</v>
      </c>
      <c r="X61">
        <f t="shared" si="30"/>
        <v>23.59</v>
      </c>
      <c r="Y61">
        <f t="shared" si="31"/>
        <v>11.35</v>
      </c>
      <c r="AA61">
        <v>30034013</v>
      </c>
      <c r="AB61">
        <f t="shared" si="32"/>
        <v>48837.627999999997</v>
      </c>
      <c r="AC61">
        <f t="shared" ref="AC61:AC71" si="69">ROUND((ES61),6)</f>
        <v>45963.68</v>
      </c>
      <c r="AD61">
        <f>ROUND(((((ET61*ROUND(1.25,7)))-((EU61*ROUND(1.25,7))))+AE61),6)</f>
        <v>1535.0374999999999</v>
      </c>
      <c r="AE61">
        <f>ROUND(((EU61*ROUND(1.25,7))),6)</f>
        <v>177.86250000000001</v>
      </c>
      <c r="AF61">
        <f>ROUND(((EV61*ROUND(1.15,7))),6)</f>
        <v>1338.9105</v>
      </c>
      <c r="AG61">
        <f t="shared" si="33"/>
        <v>0</v>
      </c>
      <c r="AH61">
        <f>((EW61*ROUND(1.15,7)))</f>
        <v>164.08199999999999</v>
      </c>
      <c r="AI61">
        <f>((EX61*ROUND(1.25,7)))</f>
        <v>13.65</v>
      </c>
      <c r="AJ61">
        <f t="shared" si="34"/>
        <v>0</v>
      </c>
      <c r="AK61">
        <v>48355.98</v>
      </c>
      <c r="AL61">
        <v>45963.68</v>
      </c>
      <c r="AM61">
        <v>1228.03</v>
      </c>
      <c r="AN61">
        <v>142.29</v>
      </c>
      <c r="AO61">
        <v>1164.27</v>
      </c>
      <c r="AP61">
        <v>0</v>
      </c>
      <c r="AQ61">
        <v>142.68</v>
      </c>
      <c r="AR61">
        <v>10.92</v>
      </c>
      <c r="AS61">
        <v>0</v>
      </c>
      <c r="AT61">
        <v>97.2</v>
      </c>
      <c r="AU61">
        <v>46.75</v>
      </c>
      <c r="AV61">
        <v>1</v>
      </c>
      <c r="AW61">
        <v>1</v>
      </c>
      <c r="AZ61">
        <v>1</v>
      </c>
      <c r="BA61">
        <v>30.09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210</v>
      </c>
      <c r="BM61">
        <v>10001</v>
      </c>
      <c r="BN61">
        <v>0</v>
      </c>
      <c r="BO61" t="s">
        <v>3</v>
      </c>
      <c r="BP61">
        <v>0</v>
      </c>
      <c r="BQ61">
        <v>2</v>
      </c>
      <c r="BR61">
        <v>0</v>
      </c>
      <c r="BS61">
        <v>30.09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108</v>
      </c>
      <c r="CA61">
        <v>55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596</v>
      </c>
      <c r="CO61">
        <v>0</v>
      </c>
      <c r="CP61">
        <f t="shared" si="35"/>
        <v>781.39999999999986</v>
      </c>
      <c r="CQ61">
        <f t="shared" si="36"/>
        <v>45963.68</v>
      </c>
      <c r="CR61">
        <f t="shared" si="37"/>
        <v>1535.0374999999999</v>
      </c>
      <c r="CS61">
        <f t="shared" si="38"/>
        <v>177.86250000000001</v>
      </c>
      <c r="CT61">
        <f t="shared" si="39"/>
        <v>1338.9105</v>
      </c>
      <c r="CU61">
        <f t="shared" si="40"/>
        <v>0</v>
      </c>
      <c r="CV61">
        <f t="shared" si="41"/>
        <v>164.08199999999999</v>
      </c>
      <c r="CW61">
        <f t="shared" si="42"/>
        <v>13.65</v>
      </c>
      <c r="CX61">
        <f t="shared" si="43"/>
        <v>0</v>
      </c>
      <c r="CY61">
        <f t="shared" si="44"/>
        <v>23.590440000000005</v>
      </c>
      <c r="CZ61">
        <f t="shared" si="45"/>
        <v>11.346225000000002</v>
      </c>
      <c r="DC61" t="s">
        <v>3</v>
      </c>
      <c r="DD61" t="s">
        <v>3</v>
      </c>
      <c r="DE61" t="s">
        <v>52</v>
      </c>
      <c r="DF61" t="s">
        <v>52</v>
      </c>
      <c r="DG61" t="s">
        <v>53</v>
      </c>
      <c r="DH61" t="s">
        <v>3</v>
      </c>
      <c r="DI61" t="s">
        <v>53</v>
      </c>
      <c r="DJ61" t="s">
        <v>52</v>
      </c>
      <c r="DK61" t="s">
        <v>3</v>
      </c>
      <c r="DL61" t="s">
        <v>54</v>
      </c>
      <c r="DM61" t="s">
        <v>55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209</v>
      </c>
      <c r="DW61" t="s">
        <v>209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29580081</v>
      </c>
      <c r="EF61">
        <v>2</v>
      </c>
      <c r="EG61" t="s">
        <v>21</v>
      </c>
      <c r="EH61">
        <v>10</v>
      </c>
      <c r="EI61" t="s">
        <v>212</v>
      </c>
      <c r="EJ61">
        <v>1</v>
      </c>
      <c r="EK61">
        <v>10001</v>
      </c>
      <c r="EL61" t="s">
        <v>212</v>
      </c>
      <c r="EM61" t="s">
        <v>213</v>
      </c>
      <c r="EO61" t="s">
        <v>56</v>
      </c>
      <c r="EQ61">
        <v>0</v>
      </c>
      <c r="ER61">
        <v>48355.98</v>
      </c>
      <c r="ES61">
        <v>45963.68</v>
      </c>
      <c r="ET61">
        <v>1228.03</v>
      </c>
      <c r="EU61">
        <v>142.29</v>
      </c>
      <c r="EV61">
        <v>1164.27</v>
      </c>
      <c r="EW61">
        <v>142.68</v>
      </c>
      <c r="EX61">
        <v>10.92</v>
      </c>
      <c r="EY61">
        <v>0</v>
      </c>
      <c r="FQ61">
        <v>0</v>
      </c>
      <c r="FR61">
        <f t="shared" si="46"/>
        <v>0</v>
      </c>
      <c r="FS61">
        <v>0</v>
      </c>
      <c r="FX61">
        <v>97.2</v>
      </c>
      <c r="FY61">
        <v>46.75</v>
      </c>
      <c r="GA61" t="s">
        <v>3</v>
      </c>
      <c r="GD61">
        <v>1</v>
      </c>
      <c r="GF61">
        <v>-2134938829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47"/>
        <v>0</v>
      </c>
      <c r="GM61">
        <f t="shared" si="48"/>
        <v>816.34</v>
      </c>
      <c r="GN61">
        <f t="shared" si="49"/>
        <v>816.34</v>
      </c>
      <c r="GO61">
        <f t="shared" si="50"/>
        <v>0</v>
      </c>
      <c r="GP61">
        <f t="shared" si="51"/>
        <v>0</v>
      </c>
      <c r="GR61">
        <v>0</v>
      </c>
      <c r="GS61">
        <v>3</v>
      </c>
      <c r="GT61">
        <v>0</v>
      </c>
      <c r="GU61" t="s">
        <v>3</v>
      </c>
      <c r="GV61">
        <f t="shared" si="68"/>
        <v>0</v>
      </c>
      <c r="GW61">
        <v>1</v>
      </c>
      <c r="GX61">
        <f t="shared" si="53"/>
        <v>0</v>
      </c>
      <c r="HA61">
        <v>0</v>
      </c>
      <c r="HB61">
        <v>0</v>
      </c>
      <c r="HC61">
        <f t="shared" si="54"/>
        <v>0</v>
      </c>
      <c r="HE61" t="s">
        <v>3</v>
      </c>
      <c r="HF61" t="s">
        <v>3</v>
      </c>
      <c r="HI61">
        <f t="shared" si="55"/>
        <v>86</v>
      </c>
      <c r="HJ61">
        <f t="shared" si="56"/>
        <v>645</v>
      </c>
      <c r="HK61">
        <f t="shared" si="57"/>
        <v>711</v>
      </c>
      <c r="HL61">
        <f t="shared" si="58"/>
        <v>342</v>
      </c>
      <c r="HM61" t="s">
        <v>3</v>
      </c>
      <c r="HN61" t="s">
        <v>215</v>
      </c>
      <c r="HO61" t="s">
        <v>216</v>
      </c>
      <c r="HP61" t="s">
        <v>212</v>
      </c>
      <c r="HQ61" t="s">
        <v>212</v>
      </c>
      <c r="IK61">
        <v>0</v>
      </c>
    </row>
    <row r="62" spans="1:245" x14ac:dyDescent="0.2">
      <c r="A62">
        <v>17</v>
      </c>
      <c r="B62">
        <v>1</v>
      </c>
      <c r="E62" t="s">
        <v>219</v>
      </c>
      <c r="F62" t="s">
        <v>220</v>
      </c>
      <c r="G62" t="s">
        <v>221</v>
      </c>
      <c r="H62" t="s">
        <v>60</v>
      </c>
      <c r="I62">
        <v>1</v>
      </c>
      <c r="J62">
        <v>0</v>
      </c>
      <c r="K62">
        <v>1</v>
      </c>
      <c r="O62">
        <f t="shared" si="21"/>
        <v>10.14</v>
      </c>
      <c r="P62">
        <f t="shared" si="22"/>
        <v>10.14</v>
      </c>
      <c r="Q62">
        <f t="shared" si="23"/>
        <v>0</v>
      </c>
      <c r="R62">
        <f t="shared" si="24"/>
        <v>0</v>
      </c>
      <c r="S62">
        <f t="shared" si="25"/>
        <v>0</v>
      </c>
      <c r="T62">
        <f t="shared" si="26"/>
        <v>0</v>
      </c>
      <c r="U62">
        <f t="shared" si="27"/>
        <v>0</v>
      </c>
      <c r="V62">
        <f t="shared" si="28"/>
        <v>0</v>
      </c>
      <c r="W62">
        <f t="shared" si="29"/>
        <v>0</v>
      </c>
      <c r="X62">
        <f t="shared" si="30"/>
        <v>0</v>
      </c>
      <c r="Y62">
        <f t="shared" si="31"/>
        <v>0</v>
      </c>
      <c r="AA62">
        <v>30034013</v>
      </c>
      <c r="AB62">
        <f t="shared" si="32"/>
        <v>10.14</v>
      </c>
      <c r="AC62">
        <f t="shared" si="69"/>
        <v>10.14</v>
      </c>
      <c r="AD62">
        <f>ROUND((((ET62)-(EU62))+AE62),6)</f>
        <v>0</v>
      </c>
      <c r="AE62">
        <f t="shared" ref="AE62:AF66" si="70">ROUND((EU62),6)</f>
        <v>0</v>
      </c>
      <c r="AF62">
        <f t="shared" si="70"/>
        <v>0</v>
      </c>
      <c r="AG62">
        <f t="shared" si="33"/>
        <v>0</v>
      </c>
      <c r="AH62">
        <f t="shared" ref="AH62:AI66" si="71">(EW62)</f>
        <v>0</v>
      </c>
      <c r="AI62">
        <f t="shared" si="71"/>
        <v>0</v>
      </c>
      <c r="AJ62">
        <f t="shared" si="34"/>
        <v>0</v>
      </c>
      <c r="AK62">
        <v>10.14</v>
      </c>
      <c r="AL62">
        <v>10.14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3</v>
      </c>
      <c r="BI62">
        <v>1</v>
      </c>
      <c r="BJ62" t="s">
        <v>222</v>
      </c>
      <c r="BM62">
        <v>500001</v>
      </c>
      <c r="BN62">
        <v>0</v>
      </c>
      <c r="BO62" t="s">
        <v>3</v>
      </c>
      <c r="BP62">
        <v>0</v>
      </c>
      <c r="BQ62">
        <v>8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0</v>
      </c>
      <c r="CA62">
        <v>0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35"/>
        <v>10.14</v>
      </c>
      <c r="CQ62">
        <f t="shared" si="36"/>
        <v>10.14</v>
      </c>
      <c r="CR62">
        <f t="shared" si="37"/>
        <v>0</v>
      </c>
      <c r="CS62">
        <f t="shared" si="38"/>
        <v>0</v>
      </c>
      <c r="CT62">
        <f t="shared" si="39"/>
        <v>0</v>
      </c>
      <c r="CU62">
        <f t="shared" si="40"/>
        <v>0</v>
      </c>
      <c r="CV62">
        <f t="shared" si="41"/>
        <v>0</v>
      </c>
      <c r="CW62">
        <f t="shared" si="42"/>
        <v>0</v>
      </c>
      <c r="CX62">
        <f t="shared" si="43"/>
        <v>0</v>
      </c>
      <c r="CY62">
        <f t="shared" si="44"/>
        <v>0</v>
      </c>
      <c r="CZ62">
        <f t="shared" si="45"/>
        <v>0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1010</v>
      </c>
      <c r="DV62" t="s">
        <v>60</v>
      </c>
      <c r="DW62" t="s">
        <v>60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29579992</v>
      </c>
      <c r="EF62">
        <v>8</v>
      </c>
      <c r="EG62" t="s">
        <v>62</v>
      </c>
      <c r="EH62">
        <v>0</v>
      </c>
      <c r="EI62" t="s">
        <v>3</v>
      </c>
      <c r="EJ62">
        <v>1</v>
      </c>
      <c r="EK62">
        <v>500001</v>
      </c>
      <c r="EL62" t="s">
        <v>63</v>
      </c>
      <c r="EM62" t="s">
        <v>64</v>
      </c>
      <c r="EO62" t="s">
        <v>3</v>
      </c>
      <c r="EQ62">
        <v>0</v>
      </c>
      <c r="ER62">
        <v>10.14</v>
      </c>
      <c r="ES62">
        <v>10.14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FQ62">
        <v>0</v>
      </c>
      <c r="FR62">
        <f t="shared" si="46"/>
        <v>0</v>
      </c>
      <c r="FS62">
        <v>0</v>
      </c>
      <c r="FX62">
        <v>0</v>
      </c>
      <c r="FY62">
        <v>0</v>
      </c>
      <c r="GA62" t="s">
        <v>3</v>
      </c>
      <c r="GD62">
        <v>1</v>
      </c>
      <c r="GF62">
        <v>-485178908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47"/>
        <v>0</v>
      </c>
      <c r="GM62">
        <f t="shared" si="48"/>
        <v>10.14</v>
      </c>
      <c r="GN62">
        <f t="shared" si="49"/>
        <v>10.14</v>
      </c>
      <c r="GO62">
        <f t="shared" si="50"/>
        <v>0</v>
      </c>
      <c r="GP62">
        <f t="shared" si="51"/>
        <v>0</v>
      </c>
      <c r="GR62">
        <v>0</v>
      </c>
      <c r="GS62">
        <v>3</v>
      </c>
      <c r="GT62">
        <v>0</v>
      </c>
      <c r="GU62" t="s">
        <v>3</v>
      </c>
      <c r="GV62">
        <f t="shared" si="68"/>
        <v>0</v>
      </c>
      <c r="GW62">
        <v>1</v>
      </c>
      <c r="GX62">
        <f t="shared" si="53"/>
        <v>0</v>
      </c>
      <c r="HA62">
        <v>0</v>
      </c>
      <c r="HB62">
        <v>0</v>
      </c>
      <c r="HC62">
        <f t="shared" si="54"/>
        <v>0</v>
      </c>
      <c r="HE62" t="s">
        <v>3</v>
      </c>
      <c r="HF62" t="s">
        <v>3</v>
      </c>
      <c r="HI62">
        <f t="shared" si="55"/>
        <v>0</v>
      </c>
      <c r="HJ62">
        <f t="shared" si="56"/>
        <v>0</v>
      </c>
      <c r="HK62">
        <f t="shared" si="57"/>
        <v>0</v>
      </c>
      <c r="HL62">
        <f t="shared" si="58"/>
        <v>0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IK62">
        <v>0</v>
      </c>
    </row>
    <row r="63" spans="1:245" x14ac:dyDescent="0.2">
      <c r="A63">
        <v>17</v>
      </c>
      <c r="B63">
        <v>1</v>
      </c>
      <c r="E63" t="s">
        <v>223</v>
      </c>
      <c r="F63" t="s">
        <v>224</v>
      </c>
      <c r="G63" t="s">
        <v>225</v>
      </c>
      <c r="H63" t="s">
        <v>60</v>
      </c>
      <c r="I63">
        <v>2</v>
      </c>
      <c r="J63">
        <v>0</v>
      </c>
      <c r="K63">
        <v>2</v>
      </c>
      <c r="O63">
        <f t="shared" si="21"/>
        <v>41.02</v>
      </c>
      <c r="P63">
        <f t="shared" si="22"/>
        <v>41.02</v>
      </c>
      <c r="Q63">
        <f t="shared" si="23"/>
        <v>0</v>
      </c>
      <c r="R63">
        <f t="shared" si="24"/>
        <v>0</v>
      </c>
      <c r="S63">
        <f t="shared" si="25"/>
        <v>0</v>
      </c>
      <c r="T63">
        <f t="shared" si="26"/>
        <v>0</v>
      </c>
      <c r="U63">
        <f t="shared" si="27"/>
        <v>0</v>
      </c>
      <c r="V63">
        <f t="shared" si="28"/>
        <v>0</v>
      </c>
      <c r="W63">
        <f t="shared" si="29"/>
        <v>0</v>
      </c>
      <c r="X63">
        <f t="shared" si="30"/>
        <v>0</v>
      </c>
      <c r="Y63">
        <f t="shared" si="31"/>
        <v>0</v>
      </c>
      <c r="AA63">
        <v>30034013</v>
      </c>
      <c r="AB63">
        <f t="shared" si="32"/>
        <v>20.51</v>
      </c>
      <c r="AC63">
        <f t="shared" si="69"/>
        <v>20.51</v>
      </c>
      <c r="AD63">
        <f>ROUND((((ET63)-(EU63))+AE63),6)</f>
        <v>0</v>
      </c>
      <c r="AE63">
        <f t="shared" si="70"/>
        <v>0</v>
      </c>
      <c r="AF63">
        <f t="shared" si="70"/>
        <v>0</v>
      </c>
      <c r="AG63">
        <f t="shared" si="33"/>
        <v>0</v>
      </c>
      <c r="AH63">
        <f t="shared" si="71"/>
        <v>0</v>
      </c>
      <c r="AI63">
        <f t="shared" si="71"/>
        <v>0</v>
      </c>
      <c r="AJ63">
        <f t="shared" si="34"/>
        <v>0</v>
      </c>
      <c r="AK63">
        <v>20.51</v>
      </c>
      <c r="AL63">
        <v>20.51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226</v>
      </c>
      <c r="BM63">
        <v>500001</v>
      </c>
      <c r="BN63">
        <v>0</v>
      </c>
      <c r="BO63" t="s">
        <v>3</v>
      </c>
      <c r="BP63">
        <v>0</v>
      </c>
      <c r="BQ63">
        <v>8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35"/>
        <v>41.02</v>
      </c>
      <c r="CQ63">
        <f t="shared" si="36"/>
        <v>20.51</v>
      </c>
      <c r="CR63">
        <f t="shared" si="37"/>
        <v>0</v>
      </c>
      <c r="CS63">
        <f t="shared" si="38"/>
        <v>0</v>
      </c>
      <c r="CT63">
        <f t="shared" si="39"/>
        <v>0</v>
      </c>
      <c r="CU63">
        <f t="shared" si="40"/>
        <v>0</v>
      </c>
      <c r="CV63">
        <f t="shared" si="41"/>
        <v>0</v>
      </c>
      <c r="CW63">
        <f t="shared" si="42"/>
        <v>0</v>
      </c>
      <c r="CX63">
        <f t="shared" si="43"/>
        <v>0</v>
      </c>
      <c r="CY63">
        <f t="shared" si="44"/>
        <v>0</v>
      </c>
      <c r="CZ63">
        <f t="shared" si="45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1010</v>
      </c>
      <c r="DV63" t="s">
        <v>60</v>
      </c>
      <c r="DW63" t="s">
        <v>60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29579992</v>
      </c>
      <c r="EF63">
        <v>8</v>
      </c>
      <c r="EG63" t="s">
        <v>62</v>
      </c>
      <c r="EH63">
        <v>0</v>
      </c>
      <c r="EI63" t="s">
        <v>3</v>
      </c>
      <c r="EJ63">
        <v>1</v>
      </c>
      <c r="EK63">
        <v>500001</v>
      </c>
      <c r="EL63" t="s">
        <v>63</v>
      </c>
      <c r="EM63" t="s">
        <v>64</v>
      </c>
      <c r="EO63" t="s">
        <v>3</v>
      </c>
      <c r="EQ63">
        <v>0</v>
      </c>
      <c r="ER63">
        <v>20.51</v>
      </c>
      <c r="ES63">
        <v>20.51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FQ63">
        <v>0</v>
      </c>
      <c r="FR63">
        <f t="shared" si="46"/>
        <v>0</v>
      </c>
      <c r="FS63">
        <v>0</v>
      </c>
      <c r="FX63">
        <v>0</v>
      </c>
      <c r="FY63">
        <v>0</v>
      </c>
      <c r="GA63" t="s">
        <v>3</v>
      </c>
      <c r="GD63">
        <v>1</v>
      </c>
      <c r="GF63">
        <v>-1549385700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47"/>
        <v>0</v>
      </c>
      <c r="GM63">
        <f t="shared" si="48"/>
        <v>41.02</v>
      </c>
      <c r="GN63">
        <f t="shared" si="49"/>
        <v>41.02</v>
      </c>
      <c r="GO63">
        <f t="shared" si="50"/>
        <v>0</v>
      </c>
      <c r="GP63">
        <f t="shared" si="51"/>
        <v>0</v>
      </c>
      <c r="GR63">
        <v>0</v>
      </c>
      <c r="GS63">
        <v>3</v>
      </c>
      <c r="GT63">
        <v>0</v>
      </c>
      <c r="GU63" t="s">
        <v>3</v>
      </c>
      <c r="GV63">
        <f t="shared" si="68"/>
        <v>0</v>
      </c>
      <c r="GW63">
        <v>1</v>
      </c>
      <c r="GX63">
        <f t="shared" si="53"/>
        <v>0</v>
      </c>
      <c r="HA63">
        <v>0</v>
      </c>
      <c r="HB63">
        <v>0</v>
      </c>
      <c r="HC63">
        <f t="shared" si="54"/>
        <v>0</v>
      </c>
      <c r="HE63" t="s">
        <v>3</v>
      </c>
      <c r="HF63" t="s">
        <v>3</v>
      </c>
      <c r="HI63">
        <f t="shared" si="55"/>
        <v>0</v>
      </c>
      <c r="HJ63">
        <f t="shared" si="56"/>
        <v>0</v>
      </c>
      <c r="HK63">
        <f t="shared" si="57"/>
        <v>0</v>
      </c>
      <c r="HL63">
        <f t="shared" si="58"/>
        <v>0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4" spans="1:245" x14ac:dyDescent="0.2">
      <c r="A64">
        <v>17</v>
      </c>
      <c r="B64">
        <v>1</v>
      </c>
      <c r="E64" t="s">
        <v>227</v>
      </c>
      <c r="F64" t="s">
        <v>228</v>
      </c>
      <c r="G64" t="s">
        <v>229</v>
      </c>
      <c r="H64" t="s">
        <v>60</v>
      </c>
      <c r="I64">
        <v>2</v>
      </c>
      <c r="J64">
        <v>0</v>
      </c>
      <c r="K64">
        <v>2</v>
      </c>
      <c r="O64">
        <f t="shared" si="21"/>
        <v>14.28</v>
      </c>
      <c r="P64">
        <f t="shared" si="22"/>
        <v>14.28</v>
      </c>
      <c r="Q64">
        <f t="shared" si="23"/>
        <v>0</v>
      </c>
      <c r="R64">
        <f t="shared" si="24"/>
        <v>0</v>
      </c>
      <c r="S64">
        <f t="shared" si="25"/>
        <v>0</v>
      </c>
      <c r="T64">
        <f t="shared" si="26"/>
        <v>0</v>
      </c>
      <c r="U64">
        <f t="shared" si="27"/>
        <v>0</v>
      </c>
      <c r="V64">
        <f t="shared" si="28"/>
        <v>0</v>
      </c>
      <c r="W64">
        <f t="shared" si="29"/>
        <v>0</v>
      </c>
      <c r="X64">
        <f t="shared" si="30"/>
        <v>0</v>
      </c>
      <c r="Y64">
        <f t="shared" si="31"/>
        <v>0</v>
      </c>
      <c r="AA64">
        <v>30034013</v>
      </c>
      <c r="AB64">
        <f t="shared" si="32"/>
        <v>7.14</v>
      </c>
      <c r="AC64">
        <f t="shared" si="69"/>
        <v>7.14</v>
      </c>
      <c r="AD64">
        <f>ROUND((((ET64)-(EU64))+AE64),6)</f>
        <v>0</v>
      </c>
      <c r="AE64">
        <f t="shared" si="70"/>
        <v>0</v>
      </c>
      <c r="AF64">
        <f t="shared" si="70"/>
        <v>0</v>
      </c>
      <c r="AG64">
        <f t="shared" si="33"/>
        <v>0</v>
      </c>
      <c r="AH64">
        <f t="shared" si="71"/>
        <v>0</v>
      </c>
      <c r="AI64">
        <f t="shared" si="71"/>
        <v>0</v>
      </c>
      <c r="AJ64">
        <f t="shared" si="34"/>
        <v>0</v>
      </c>
      <c r="AK64">
        <v>7.14</v>
      </c>
      <c r="AL64">
        <v>7.14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1</v>
      </c>
      <c r="BJ64" t="s">
        <v>230</v>
      </c>
      <c r="BM64">
        <v>500001</v>
      </c>
      <c r="BN64">
        <v>0</v>
      </c>
      <c r="BO64" t="s">
        <v>3</v>
      </c>
      <c r="BP64">
        <v>0</v>
      </c>
      <c r="BQ64">
        <v>8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35"/>
        <v>14.28</v>
      </c>
      <c r="CQ64">
        <f t="shared" si="36"/>
        <v>7.14</v>
      </c>
      <c r="CR64">
        <f t="shared" si="37"/>
        <v>0</v>
      </c>
      <c r="CS64">
        <f t="shared" si="38"/>
        <v>0</v>
      </c>
      <c r="CT64">
        <f t="shared" si="39"/>
        <v>0</v>
      </c>
      <c r="CU64">
        <f t="shared" si="40"/>
        <v>0</v>
      </c>
      <c r="CV64">
        <f t="shared" si="41"/>
        <v>0</v>
      </c>
      <c r="CW64">
        <f t="shared" si="42"/>
        <v>0</v>
      </c>
      <c r="CX64">
        <f t="shared" si="43"/>
        <v>0</v>
      </c>
      <c r="CY64">
        <f t="shared" si="44"/>
        <v>0</v>
      </c>
      <c r="CZ64">
        <f t="shared" si="45"/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1010</v>
      </c>
      <c r="DV64" t="s">
        <v>60</v>
      </c>
      <c r="DW64" t="s">
        <v>60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29579992</v>
      </c>
      <c r="EF64">
        <v>8</v>
      </c>
      <c r="EG64" t="s">
        <v>62</v>
      </c>
      <c r="EH64">
        <v>0</v>
      </c>
      <c r="EI64" t="s">
        <v>3</v>
      </c>
      <c r="EJ64">
        <v>1</v>
      </c>
      <c r="EK64">
        <v>500001</v>
      </c>
      <c r="EL64" t="s">
        <v>63</v>
      </c>
      <c r="EM64" t="s">
        <v>64</v>
      </c>
      <c r="EO64" t="s">
        <v>3</v>
      </c>
      <c r="EQ64">
        <v>0</v>
      </c>
      <c r="ER64">
        <v>7.14</v>
      </c>
      <c r="ES64">
        <v>7.14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FQ64">
        <v>0</v>
      </c>
      <c r="FR64">
        <f t="shared" si="46"/>
        <v>0</v>
      </c>
      <c r="FS64">
        <v>0</v>
      </c>
      <c r="FX64">
        <v>0</v>
      </c>
      <c r="FY64">
        <v>0</v>
      </c>
      <c r="GA64" t="s">
        <v>3</v>
      </c>
      <c r="GD64">
        <v>1</v>
      </c>
      <c r="GF64">
        <v>1207821501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47"/>
        <v>0</v>
      </c>
      <c r="GM64">
        <f t="shared" si="48"/>
        <v>14.28</v>
      </c>
      <c r="GN64">
        <f t="shared" si="49"/>
        <v>14.28</v>
      </c>
      <c r="GO64">
        <f t="shared" si="50"/>
        <v>0</v>
      </c>
      <c r="GP64">
        <f t="shared" si="51"/>
        <v>0</v>
      </c>
      <c r="GR64">
        <v>0</v>
      </c>
      <c r="GS64">
        <v>3</v>
      </c>
      <c r="GT64">
        <v>0</v>
      </c>
      <c r="GU64" t="s">
        <v>3</v>
      </c>
      <c r="GV64">
        <f t="shared" si="68"/>
        <v>0</v>
      </c>
      <c r="GW64">
        <v>1</v>
      </c>
      <c r="GX64">
        <f t="shared" si="53"/>
        <v>0</v>
      </c>
      <c r="HA64">
        <v>0</v>
      </c>
      <c r="HB64">
        <v>0</v>
      </c>
      <c r="HC64">
        <f t="shared" si="54"/>
        <v>0</v>
      </c>
      <c r="HE64" t="s">
        <v>3</v>
      </c>
      <c r="HF64" t="s">
        <v>3</v>
      </c>
      <c r="HI64">
        <f t="shared" si="55"/>
        <v>0</v>
      </c>
      <c r="HJ64">
        <f t="shared" si="56"/>
        <v>0</v>
      </c>
      <c r="HK64">
        <f t="shared" si="57"/>
        <v>0</v>
      </c>
      <c r="HL64">
        <f t="shared" si="58"/>
        <v>0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45" x14ac:dyDescent="0.2">
      <c r="A65">
        <v>17</v>
      </c>
      <c r="B65">
        <v>1</v>
      </c>
      <c r="C65">
        <f>ROW(SmtRes!A158)</f>
        <v>158</v>
      </c>
      <c r="D65">
        <f>ROW(EtalonRes!A165)</f>
        <v>165</v>
      </c>
      <c r="E65" t="s">
        <v>231</v>
      </c>
      <c r="F65" t="s">
        <v>232</v>
      </c>
      <c r="G65" t="s">
        <v>233</v>
      </c>
      <c r="H65" t="s">
        <v>234</v>
      </c>
      <c r="I65">
        <f>ROUND(1.6/100,7)</f>
        <v>1.6E-2</v>
      </c>
      <c r="J65">
        <v>0</v>
      </c>
      <c r="K65">
        <f>ROUND(1.6/100,7)</f>
        <v>1.6E-2</v>
      </c>
      <c r="O65">
        <f t="shared" si="21"/>
        <v>148.84</v>
      </c>
      <c r="P65">
        <f t="shared" si="22"/>
        <v>139.35</v>
      </c>
      <c r="Q65">
        <f t="shared" si="23"/>
        <v>0</v>
      </c>
      <c r="R65">
        <f t="shared" si="24"/>
        <v>0</v>
      </c>
      <c r="S65">
        <f t="shared" si="25"/>
        <v>9.49</v>
      </c>
      <c r="T65">
        <f t="shared" si="26"/>
        <v>0</v>
      </c>
      <c r="U65">
        <f t="shared" si="27"/>
        <v>1.1388800000000001</v>
      </c>
      <c r="V65">
        <f t="shared" si="28"/>
        <v>0</v>
      </c>
      <c r="W65">
        <f t="shared" si="29"/>
        <v>0</v>
      </c>
      <c r="X65">
        <f t="shared" si="30"/>
        <v>8.5399999999999991</v>
      </c>
      <c r="Y65">
        <f t="shared" si="31"/>
        <v>4.46</v>
      </c>
      <c r="AA65">
        <v>30034013</v>
      </c>
      <c r="AB65">
        <f t="shared" si="32"/>
        <v>9302.2900000000009</v>
      </c>
      <c r="AC65">
        <f t="shared" si="69"/>
        <v>8709.36</v>
      </c>
      <c r="AD65">
        <f>ROUND((((ET65)-(EU65))+AE65),6)</f>
        <v>0</v>
      </c>
      <c r="AE65">
        <f t="shared" si="70"/>
        <v>0</v>
      </c>
      <c r="AF65">
        <f t="shared" si="70"/>
        <v>592.92999999999995</v>
      </c>
      <c r="AG65">
        <f t="shared" si="33"/>
        <v>0</v>
      </c>
      <c r="AH65">
        <f t="shared" si="71"/>
        <v>71.180000000000007</v>
      </c>
      <c r="AI65">
        <f t="shared" si="71"/>
        <v>0</v>
      </c>
      <c r="AJ65">
        <f t="shared" si="34"/>
        <v>0</v>
      </c>
      <c r="AK65">
        <v>9302.2900000000009</v>
      </c>
      <c r="AL65">
        <v>8709.36</v>
      </c>
      <c r="AM65">
        <v>0</v>
      </c>
      <c r="AN65">
        <v>0</v>
      </c>
      <c r="AO65">
        <v>592.92999999999995</v>
      </c>
      <c r="AP65">
        <v>0</v>
      </c>
      <c r="AQ65">
        <v>71.180000000000007</v>
      </c>
      <c r="AR65">
        <v>0</v>
      </c>
      <c r="AS65">
        <v>0</v>
      </c>
      <c r="AT65">
        <v>90</v>
      </c>
      <c r="AU65">
        <v>47</v>
      </c>
      <c r="AV65">
        <v>1</v>
      </c>
      <c r="AW65">
        <v>1</v>
      </c>
      <c r="AZ65">
        <v>1</v>
      </c>
      <c r="BA65">
        <v>30.09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235</v>
      </c>
      <c r="BM65">
        <v>56001</v>
      </c>
      <c r="BN65">
        <v>0</v>
      </c>
      <c r="BO65" t="s">
        <v>3</v>
      </c>
      <c r="BP65">
        <v>0</v>
      </c>
      <c r="BQ65">
        <v>6</v>
      </c>
      <c r="BR65">
        <v>0</v>
      </c>
      <c r="BS65">
        <v>30.09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90</v>
      </c>
      <c r="CA65">
        <v>47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35"/>
        <v>148.84</v>
      </c>
      <c r="CQ65">
        <f t="shared" si="36"/>
        <v>8709.36</v>
      </c>
      <c r="CR65">
        <f t="shared" si="37"/>
        <v>0</v>
      </c>
      <c r="CS65">
        <f t="shared" si="38"/>
        <v>0</v>
      </c>
      <c r="CT65">
        <f t="shared" si="39"/>
        <v>592.92999999999995</v>
      </c>
      <c r="CU65">
        <f t="shared" si="40"/>
        <v>0</v>
      </c>
      <c r="CV65">
        <f t="shared" si="41"/>
        <v>71.180000000000007</v>
      </c>
      <c r="CW65">
        <f t="shared" si="42"/>
        <v>0</v>
      </c>
      <c r="CX65">
        <f t="shared" si="43"/>
        <v>0</v>
      </c>
      <c r="CY65">
        <f t="shared" si="44"/>
        <v>8.5410000000000004</v>
      </c>
      <c r="CZ65">
        <f t="shared" si="45"/>
        <v>4.4603000000000002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234</v>
      </c>
      <c r="DW65" t="s">
        <v>234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29580203</v>
      </c>
      <c r="EF65">
        <v>6</v>
      </c>
      <c r="EG65" t="s">
        <v>112</v>
      </c>
      <c r="EH65">
        <v>90</v>
      </c>
      <c r="EI65" t="s">
        <v>236</v>
      </c>
      <c r="EJ65">
        <v>1</v>
      </c>
      <c r="EK65">
        <v>56001</v>
      </c>
      <c r="EL65" t="s">
        <v>236</v>
      </c>
      <c r="EM65" t="s">
        <v>237</v>
      </c>
      <c r="EO65" t="s">
        <v>3</v>
      </c>
      <c r="EQ65">
        <v>0</v>
      </c>
      <c r="ER65">
        <v>9302.2900000000009</v>
      </c>
      <c r="ES65">
        <v>8709.36</v>
      </c>
      <c r="ET65">
        <v>0</v>
      </c>
      <c r="EU65">
        <v>0</v>
      </c>
      <c r="EV65">
        <v>592.92999999999995</v>
      </c>
      <c r="EW65">
        <v>71.180000000000007</v>
      </c>
      <c r="EX65">
        <v>0</v>
      </c>
      <c r="EY65">
        <v>0</v>
      </c>
      <c r="FQ65">
        <v>0</v>
      </c>
      <c r="FR65">
        <f t="shared" si="46"/>
        <v>0</v>
      </c>
      <c r="FS65">
        <v>0</v>
      </c>
      <c r="FX65">
        <v>90</v>
      </c>
      <c r="FY65">
        <v>47</v>
      </c>
      <c r="GA65" t="s">
        <v>3</v>
      </c>
      <c r="GD65">
        <v>1</v>
      </c>
      <c r="GF65">
        <v>1010891871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47"/>
        <v>0</v>
      </c>
      <c r="GM65">
        <f t="shared" si="48"/>
        <v>161.84</v>
      </c>
      <c r="GN65">
        <f t="shared" si="49"/>
        <v>161.84</v>
      </c>
      <c r="GO65">
        <f t="shared" si="50"/>
        <v>0</v>
      </c>
      <c r="GP65">
        <f t="shared" si="51"/>
        <v>0</v>
      </c>
      <c r="GR65">
        <v>0</v>
      </c>
      <c r="GS65">
        <v>3</v>
      </c>
      <c r="GT65">
        <v>0</v>
      </c>
      <c r="GU65" t="s">
        <v>3</v>
      </c>
      <c r="GV65">
        <f t="shared" si="68"/>
        <v>0</v>
      </c>
      <c r="GW65">
        <v>1</v>
      </c>
      <c r="GX65">
        <f t="shared" si="53"/>
        <v>0</v>
      </c>
      <c r="HA65">
        <v>0</v>
      </c>
      <c r="HB65">
        <v>0</v>
      </c>
      <c r="HC65">
        <f t="shared" si="54"/>
        <v>0</v>
      </c>
      <c r="HE65" t="s">
        <v>3</v>
      </c>
      <c r="HF65" t="s">
        <v>3</v>
      </c>
      <c r="HI65">
        <f t="shared" si="55"/>
        <v>0</v>
      </c>
      <c r="HJ65">
        <f t="shared" si="56"/>
        <v>286</v>
      </c>
      <c r="HK65">
        <f t="shared" si="57"/>
        <v>257</v>
      </c>
      <c r="HL65">
        <f t="shared" si="58"/>
        <v>134</v>
      </c>
      <c r="HM65" t="s">
        <v>3</v>
      </c>
      <c r="HN65" t="s">
        <v>238</v>
      </c>
      <c r="HO65" t="s">
        <v>239</v>
      </c>
      <c r="HP65" t="s">
        <v>236</v>
      </c>
      <c r="HQ65" t="s">
        <v>236</v>
      </c>
      <c r="IK65">
        <v>0</v>
      </c>
    </row>
    <row r="66" spans="1:245" x14ac:dyDescent="0.2">
      <c r="A66">
        <v>17</v>
      </c>
      <c r="B66">
        <v>1</v>
      </c>
      <c r="E66" t="s">
        <v>240</v>
      </c>
      <c r="F66" t="s">
        <v>241</v>
      </c>
      <c r="G66" t="s">
        <v>242</v>
      </c>
      <c r="H66" t="s">
        <v>105</v>
      </c>
      <c r="I66">
        <f>ROUND(I65*-151.2,7)</f>
        <v>-2.4192</v>
      </c>
      <c r="J66">
        <v>0</v>
      </c>
      <c r="K66">
        <f>ROUND(I65*-151.2,7)</f>
        <v>-2.4192</v>
      </c>
      <c r="O66">
        <f t="shared" si="21"/>
        <v>-91.86</v>
      </c>
      <c r="P66">
        <f t="shared" si="22"/>
        <v>-91.86</v>
      </c>
      <c r="Q66">
        <f t="shared" si="23"/>
        <v>0</v>
      </c>
      <c r="R66">
        <f t="shared" si="24"/>
        <v>0</v>
      </c>
      <c r="S66">
        <f t="shared" si="25"/>
        <v>0</v>
      </c>
      <c r="T66">
        <f t="shared" si="26"/>
        <v>0</v>
      </c>
      <c r="U66">
        <f t="shared" si="27"/>
        <v>0</v>
      </c>
      <c r="V66">
        <f t="shared" si="28"/>
        <v>0</v>
      </c>
      <c r="W66">
        <f t="shared" si="29"/>
        <v>0</v>
      </c>
      <c r="X66">
        <f t="shared" si="30"/>
        <v>0</v>
      </c>
      <c r="Y66">
        <f t="shared" si="31"/>
        <v>0</v>
      </c>
      <c r="AA66">
        <v>30034013</v>
      </c>
      <c r="AB66">
        <f t="shared" si="32"/>
        <v>37.97</v>
      </c>
      <c r="AC66">
        <f t="shared" si="69"/>
        <v>37.97</v>
      </c>
      <c r="AD66">
        <f>ROUND((((ET66)-(EU66))+AE66),6)</f>
        <v>0</v>
      </c>
      <c r="AE66">
        <f t="shared" si="70"/>
        <v>0</v>
      </c>
      <c r="AF66">
        <f t="shared" si="70"/>
        <v>0</v>
      </c>
      <c r="AG66">
        <f t="shared" si="33"/>
        <v>0</v>
      </c>
      <c r="AH66">
        <f t="shared" si="71"/>
        <v>0</v>
      </c>
      <c r="AI66">
        <f t="shared" si="71"/>
        <v>0</v>
      </c>
      <c r="AJ66">
        <f t="shared" si="34"/>
        <v>0</v>
      </c>
      <c r="AK66">
        <v>37.97</v>
      </c>
      <c r="AL66">
        <v>37.97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243</v>
      </c>
      <c r="BM66">
        <v>500001</v>
      </c>
      <c r="BN66">
        <v>0</v>
      </c>
      <c r="BO66" t="s">
        <v>3</v>
      </c>
      <c r="BP66">
        <v>0</v>
      </c>
      <c r="BQ66">
        <v>8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35"/>
        <v>-91.86</v>
      </c>
      <c r="CQ66">
        <f t="shared" si="36"/>
        <v>37.97</v>
      </c>
      <c r="CR66">
        <f t="shared" si="37"/>
        <v>0</v>
      </c>
      <c r="CS66">
        <f t="shared" si="38"/>
        <v>0</v>
      </c>
      <c r="CT66">
        <f t="shared" si="39"/>
        <v>0</v>
      </c>
      <c r="CU66">
        <f t="shared" si="40"/>
        <v>0</v>
      </c>
      <c r="CV66">
        <f t="shared" si="41"/>
        <v>0</v>
      </c>
      <c r="CW66">
        <f t="shared" si="42"/>
        <v>0</v>
      </c>
      <c r="CX66">
        <f t="shared" si="43"/>
        <v>0</v>
      </c>
      <c r="CY66">
        <f t="shared" si="44"/>
        <v>0</v>
      </c>
      <c r="CZ66">
        <f t="shared" si="45"/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1005</v>
      </c>
      <c r="DV66" t="s">
        <v>105</v>
      </c>
      <c r="DW66" t="s">
        <v>105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29579992</v>
      </c>
      <c r="EF66">
        <v>8</v>
      </c>
      <c r="EG66" t="s">
        <v>62</v>
      </c>
      <c r="EH66">
        <v>0</v>
      </c>
      <c r="EI66" t="s">
        <v>3</v>
      </c>
      <c r="EJ66">
        <v>1</v>
      </c>
      <c r="EK66">
        <v>500001</v>
      </c>
      <c r="EL66" t="s">
        <v>63</v>
      </c>
      <c r="EM66" t="s">
        <v>64</v>
      </c>
      <c r="EO66" t="s">
        <v>3</v>
      </c>
      <c r="EQ66">
        <v>32768</v>
      </c>
      <c r="ER66">
        <v>37.97</v>
      </c>
      <c r="ES66">
        <v>37.97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FQ66">
        <v>0</v>
      </c>
      <c r="FR66">
        <f t="shared" si="46"/>
        <v>0</v>
      </c>
      <c r="FS66">
        <v>0</v>
      </c>
      <c r="FX66">
        <v>0</v>
      </c>
      <c r="FY66">
        <v>0</v>
      </c>
      <c r="GA66" t="s">
        <v>3</v>
      </c>
      <c r="GD66">
        <v>1</v>
      </c>
      <c r="GF66">
        <v>-41323019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si="47"/>
        <v>0</v>
      </c>
      <c r="GM66">
        <f t="shared" si="48"/>
        <v>-91.86</v>
      </c>
      <c r="GN66">
        <f t="shared" si="49"/>
        <v>-91.86</v>
      </c>
      <c r="GO66">
        <f t="shared" si="50"/>
        <v>0</v>
      </c>
      <c r="GP66">
        <f t="shared" si="51"/>
        <v>0</v>
      </c>
      <c r="GR66">
        <v>0</v>
      </c>
      <c r="GS66">
        <v>3</v>
      </c>
      <c r="GT66">
        <v>0</v>
      </c>
      <c r="GU66" t="s">
        <v>3</v>
      </c>
      <c r="GV66">
        <f t="shared" si="68"/>
        <v>0</v>
      </c>
      <c r="GW66">
        <v>1</v>
      </c>
      <c r="GX66">
        <f t="shared" si="53"/>
        <v>0</v>
      </c>
      <c r="HA66">
        <v>0</v>
      </c>
      <c r="HB66">
        <v>0</v>
      </c>
      <c r="HC66">
        <f t="shared" si="54"/>
        <v>0</v>
      </c>
      <c r="HE66" t="s">
        <v>3</v>
      </c>
      <c r="HF66" t="s">
        <v>3</v>
      </c>
      <c r="HI66">
        <f t="shared" si="55"/>
        <v>0</v>
      </c>
      <c r="HJ66">
        <f t="shared" si="56"/>
        <v>0</v>
      </c>
      <c r="HK66">
        <f t="shared" si="57"/>
        <v>0</v>
      </c>
      <c r="HL66">
        <f t="shared" si="58"/>
        <v>0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ROW(SmtRes!A166)</f>
        <v>166</v>
      </c>
      <c r="D67">
        <f>ROW(EtalonRes!A173)</f>
        <v>173</v>
      </c>
      <c r="E67" t="s">
        <v>244</v>
      </c>
      <c r="F67" t="s">
        <v>245</v>
      </c>
      <c r="G67" t="s">
        <v>246</v>
      </c>
      <c r="H67" t="s">
        <v>209</v>
      </c>
      <c r="I67">
        <f>ROUND(1.6/100,7)</f>
        <v>1.6E-2</v>
      </c>
      <c r="J67">
        <v>0</v>
      </c>
      <c r="K67">
        <f>ROUND(1.6/100,7)</f>
        <v>1.6E-2</v>
      </c>
      <c r="O67">
        <f t="shared" si="21"/>
        <v>205.31</v>
      </c>
      <c r="P67">
        <f t="shared" si="22"/>
        <v>189.66</v>
      </c>
      <c r="Q67">
        <f t="shared" si="23"/>
        <v>0.73</v>
      </c>
      <c r="R67">
        <f t="shared" si="24"/>
        <v>0.04</v>
      </c>
      <c r="S67">
        <f t="shared" si="25"/>
        <v>14.92</v>
      </c>
      <c r="T67">
        <f t="shared" si="26"/>
        <v>0</v>
      </c>
      <c r="U67">
        <f t="shared" si="27"/>
        <v>1.8771679999999999</v>
      </c>
      <c r="V67">
        <f t="shared" si="28"/>
        <v>3.0000000000000001E-3</v>
      </c>
      <c r="W67">
        <f t="shared" si="29"/>
        <v>0</v>
      </c>
      <c r="X67">
        <f t="shared" si="30"/>
        <v>14.54</v>
      </c>
      <c r="Y67">
        <f t="shared" si="31"/>
        <v>6.99</v>
      </c>
      <c r="AA67">
        <v>30034013</v>
      </c>
      <c r="AB67">
        <f t="shared" si="32"/>
        <v>12831.894</v>
      </c>
      <c r="AC67">
        <f t="shared" si="69"/>
        <v>11853.65</v>
      </c>
      <c r="AD67">
        <f>ROUND(((((ET67*ROUND(1.25,7)))-((EU67*ROUND(1.25,7))))+AE67),6)</f>
        <v>45.524999999999999</v>
      </c>
      <c r="AE67">
        <f>ROUND(((EU67*ROUND(1.25,7))),6)</f>
        <v>2.4375</v>
      </c>
      <c r="AF67">
        <f>ROUND(((EV67*ROUND(1.15,7))),6)</f>
        <v>932.71900000000005</v>
      </c>
      <c r="AG67">
        <f t="shared" si="33"/>
        <v>0</v>
      </c>
      <c r="AH67">
        <f>((EW67*ROUND(1.15,7)))</f>
        <v>117.32299999999999</v>
      </c>
      <c r="AI67">
        <f>((EX67*ROUND(1.25,7)))</f>
        <v>0.1875</v>
      </c>
      <c r="AJ67">
        <f t="shared" si="34"/>
        <v>0</v>
      </c>
      <c r="AK67">
        <v>12701.13</v>
      </c>
      <c r="AL67">
        <v>11853.65</v>
      </c>
      <c r="AM67">
        <v>36.42</v>
      </c>
      <c r="AN67">
        <v>1.95</v>
      </c>
      <c r="AO67">
        <v>811.06</v>
      </c>
      <c r="AP67">
        <v>0</v>
      </c>
      <c r="AQ67">
        <v>102.02</v>
      </c>
      <c r="AR67">
        <v>0.15</v>
      </c>
      <c r="AS67">
        <v>0</v>
      </c>
      <c r="AT67">
        <v>97.2</v>
      </c>
      <c r="AU67">
        <v>46.75</v>
      </c>
      <c r="AV67">
        <v>1</v>
      </c>
      <c r="AW67">
        <v>1</v>
      </c>
      <c r="AZ67">
        <v>1</v>
      </c>
      <c r="BA67">
        <v>30.09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247</v>
      </c>
      <c r="BM67">
        <v>10001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30.09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108</v>
      </c>
      <c r="CA67">
        <v>55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596</v>
      </c>
      <c r="CO67">
        <v>0</v>
      </c>
      <c r="CP67">
        <f t="shared" si="35"/>
        <v>205.30999999999997</v>
      </c>
      <c r="CQ67">
        <f t="shared" si="36"/>
        <v>11853.65</v>
      </c>
      <c r="CR67">
        <f t="shared" si="37"/>
        <v>45.524999999999999</v>
      </c>
      <c r="CS67">
        <f t="shared" si="38"/>
        <v>2.4375</v>
      </c>
      <c r="CT67">
        <f t="shared" si="39"/>
        <v>932.71900000000005</v>
      </c>
      <c r="CU67">
        <f t="shared" si="40"/>
        <v>0</v>
      </c>
      <c r="CV67">
        <f t="shared" si="41"/>
        <v>117.32299999999999</v>
      </c>
      <c r="CW67">
        <f t="shared" si="42"/>
        <v>0.1875</v>
      </c>
      <c r="CX67">
        <f t="shared" si="43"/>
        <v>0</v>
      </c>
      <c r="CY67">
        <f t="shared" si="44"/>
        <v>14.541119999999999</v>
      </c>
      <c r="CZ67">
        <f t="shared" si="45"/>
        <v>6.9938000000000002</v>
      </c>
      <c r="DC67" t="s">
        <v>3</v>
      </c>
      <c r="DD67" t="s">
        <v>3</v>
      </c>
      <c r="DE67" t="s">
        <v>52</v>
      </c>
      <c r="DF67" t="s">
        <v>52</v>
      </c>
      <c r="DG67" t="s">
        <v>53</v>
      </c>
      <c r="DH67" t="s">
        <v>3</v>
      </c>
      <c r="DI67" t="s">
        <v>53</v>
      </c>
      <c r="DJ67" t="s">
        <v>52</v>
      </c>
      <c r="DK67" t="s">
        <v>3</v>
      </c>
      <c r="DL67" t="s">
        <v>54</v>
      </c>
      <c r="DM67" t="s">
        <v>55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209</v>
      </c>
      <c r="DW67" t="s">
        <v>209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29580081</v>
      </c>
      <c r="EF67">
        <v>2</v>
      </c>
      <c r="EG67" t="s">
        <v>21</v>
      </c>
      <c r="EH67">
        <v>10</v>
      </c>
      <c r="EI67" t="s">
        <v>212</v>
      </c>
      <c r="EJ67">
        <v>1</v>
      </c>
      <c r="EK67">
        <v>10001</v>
      </c>
      <c r="EL67" t="s">
        <v>212</v>
      </c>
      <c r="EM67" t="s">
        <v>213</v>
      </c>
      <c r="EO67" t="s">
        <v>56</v>
      </c>
      <c r="EQ67">
        <v>0</v>
      </c>
      <c r="ER67">
        <v>12701.13</v>
      </c>
      <c r="ES67">
        <v>11853.65</v>
      </c>
      <c r="ET67">
        <v>36.42</v>
      </c>
      <c r="EU67">
        <v>1.95</v>
      </c>
      <c r="EV67">
        <v>811.06</v>
      </c>
      <c r="EW67">
        <v>102.02</v>
      </c>
      <c r="EX67">
        <v>0.15</v>
      </c>
      <c r="EY67">
        <v>0</v>
      </c>
      <c r="FQ67">
        <v>0</v>
      </c>
      <c r="FR67">
        <f t="shared" si="46"/>
        <v>0</v>
      </c>
      <c r="FS67">
        <v>0</v>
      </c>
      <c r="FX67">
        <v>97.2</v>
      </c>
      <c r="FY67">
        <v>46.75</v>
      </c>
      <c r="GA67" t="s">
        <v>3</v>
      </c>
      <c r="GD67">
        <v>1</v>
      </c>
      <c r="GF67">
        <v>-290883896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47"/>
        <v>0</v>
      </c>
      <c r="GM67">
        <f t="shared" si="48"/>
        <v>226.84</v>
      </c>
      <c r="GN67">
        <f t="shared" si="49"/>
        <v>226.84</v>
      </c>
      <c r="GO67">
        <f t="shared" si="50"/>
        <v>0</v>
      </c>
      <c r="GP67">
        <f t="shared" si="51"/>
        <v>0</v>
      </c>
      <c r="GR67">
        <v>0</v>
      </c>
      <c r="GS67">
        <v>3</v>
      </c>
      <c r="GT67">
        <v>0</v>
      </c>
      <c r="GU67" t="s">
        <v>3</v>
      </c>
      <c r="GV67">
        <f t="shared" si="68"/>
        <v>0</v>
      </c>
      <c r="GW67">
        <v>1</v>
      </c>
      <c r="GX67">
        <f t="shared" si="53"/>
        <v>0</v>
      </c>
      <c r="HA67">
        <v>0</v>
      </c>
      <c r="HB67">
        <v>0</v>
      </c>
      <c r="HC67">
        <f t="shared" si="54"/>
        <v>0</v>
      </c>
      <c r="HE67" t="s">
        <v>3</v>
      </c>
      <c r="HF67" t="s">
        <v>3</v>
      </c>
      <c r="HI67">
        <f t="shared" si="55"/>
        <v>1</v>
      </c>
      <c r="HJ67">
        <f t="shared" si="56"/>
        <v>449</v>
      </c>
      <c r="HK67">
        <f t="shared" si="57"/>
        <v>437</v>
      </c>
      <c r="HL67">
        <f t="shared" si="58"/>
        <v>210</v>
      </c>
      <c r="HM67" t="s">
        <v>3</v>
      </c>
      <c r="HN67" t="s">
        <v>215</v>
      </c>
      <c r="HO67" t="s">
        <v>216</v>
      </c>
      <c r="HP67" t="s">
        <v>212</v>
      </c>
      <c r="HQ67" t="s">
        <v>212</v>
      </c>
      <c r="IK67">
        <v>0</v>
      </c>
    </row>
    <row r="68" spans="1:245" x14ac:dyDescent="0.2">
      <c r="A68">
        <v>17</v>
      </c>
      <c r="B68">
        <v>1</v>
      </c>
      <c r="C68">
        <f>ROW(SmtRes!A179)</f>
        <v>179</v>
      </c>
      <c r="D68">
        <f>ROW(EtalonRes!A186)</f>
        <v>186</v>
      </c>
      <c r="E68" t="s">
        <v>248</v>
      </c>
      <c r="F68" t="s">
        <v>249</v>
      </c>
      <c r="G68" t="s">
        <v>250</v>
      </c>
      <c r="H68" t="s">
        <v>251</v>
      </c>
      <c r="I68">
        <v>7</v>
      </c>
      <c r="J68">
        <v>0</v>
      </c>
      <c r="K68">
        <v>7</v>
      </c>
      <c r="O68">
        <f t="shared" si="21"/>
        <v>4937.45</v>
      </c>
      <c r="P68">
        <f t="shared" si="22"/>
        <v>4374.79</v>
      </c>
      <c r="Q68">
        <f t="shared" si="23"/>
        <v>53.97</v>
      </c>
      <c r="R68">
        <f t="shared" si="24"/>
        <v>0</v>
      </c>
      <c r="S68">
        <f t="shared" si="25"/>
        <v>508.69</v>
      </c>
      <c r="T68">
        <f t="shared" si="26"/>
        <v>0</v>
      </c>
      <c r="U68">
        <f t="shared" si="27"/>
        <v>61.81</v>
      </c>
      <c r="V68">
        <f t="shared" si="28"/>
        <v>0</v>
      </c>
      <c r="W68">
        <f t="shared" si="29"/>
        <v>0</v>
      </c>
      <c r="X68">
        <f t="shared" si="30"/>
        <v>457.82</v>
      </c>
      <c r="Y68">
        <f t="shared" si="31"/>
        <v>234</v>
      </c>
      <c r="AA68">
        <v>30034013</v>
      </c>
      <c r="AB68">
        <f t="shared" si="32"/>
        <v>705.35</v>
      </c>
      <c r="AC68">
        <f t="shared" si="69"/>
        <v>624.97</v>
      </c>
      <c r="AD68">
        <f>ROUND((((ET68)-(EU68))+AE68),6)</f>
        <v>7.71</v>
      </c>
      <c r="AE68">
        <f>ROUND((EU68),6)</f>
        <v>0</v>
      </c>
      <c r="AF68">
        <f>ROUND((EV68),6)</f>
        <v>72.67</v>
      </c>
      <c r="AG68">
        <f t="shared" si="33"/>
        <v>0</v>
      </c>
      <c r="AH68">
        <f>(EW68)</f>
        <v>8.83</v>
      </c>
      <c r="AI68">
        <f>(EX68)</f>
        <v>0</v>
      </c>
      <c r="AJ68">
        <f t="shared" si="34"/>
        <v>0</v>
      </c>
      <c r="AK68">
        <v>705.35</v>
      </c>
      <c r="AL68">
        <v>624.97</v>
      </c>
      <c r="AM68">
        <v>7.71</v>
      </c>
      <c r="AN68">
        <v>0</v>
      </c>
      <c r="AO68">
        <v>72.67</v>
      </c>
      <c r="AP68">
        <v>0</v>
      </c>
      <c r="AQ68">
        <v>8.83</v>
      </c>
      <c r="AR68">
        <v>0</v>
      </c>
      <c r="AS68">
        <v>0</v>
      </c>
      <c r="AT68">
        <v>90</v>
      </c>
      <c r="AU68">
        <v>46</v>
      </c>
      <c r="AV68">
        <v>1</v>
      </c>
      <c r="AW68">
        <v>1</v>
      </c>
      <c r="AZ68">
        <v>1</v>
      </c>
      <c r="BA68">
        <v>30.09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252</v>
      </c>
      <c r="BM68">
        <v>58001</v>
      </c>
      <c r="BN68">
        <v>0</v>
      </c>
      <c r="BO68" t="s">
        <v>3</v>
      </c>
      <c r="BP68">
        <v>0</v>
      </c>
      <c r="BQ68">
        <v>6</v>
      </c>
      <c r="BR68">
        <v>0</v>
      </c>
      <c r="BS68">
        <v>30.09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90</v>
      </c>
      <c r="CA68">
        <v>46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35"/>
        <v>4937.45</v>
      </c>
      <c r="CQ68">
        <f t="shared" si="36"/>
        <v>624.97</v>
      </c>
      <c r="CR68">
        <f t="shared" si="37"/>
        <v>7.71</v>
      </c>
      <c r="CS68">
        <f t="shared" si="38"/>
        <v>0</v>
      </c>
      <c r="CT68">
        <f t="shared" si="39"/>
        <v>72.67</v>
      </c>
      <c r="CU68">
        <f t="shared" si="40"/>
        <v>0</v>
      </c>
      <c r="CV68">
        <f t="shared" si="41"/>
        <v>8.83</v>
      </c>
      <c r="CW68">
        <f t="shared" si="42"/>
        <v>0</v>
      </c>
      <c r="CX68">
        <f t="shared" si="43"/>
        <v>0</v>
      </c>
      <c r="CY68">
        <f t="shared" si="44"/>
        <v>457.82099999999997</v>
      </c>
      <c r="CZ68">
        <f t="shared" si="45"/>
        <v>233.99740000000003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251</v>
      </c>
      <c r="DW68" t="s">
        <v>251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29580207</v>
      </c>
      <c r="EF68">
        <v>6</v>
      </c>
      <c r="EG68" t="s">
        <v>112</v>
      </c>
      <c r="EH68">
        <v>92</v>
      </c>
      <c r="EI68" t="s">
        <v>196</v>
      </c>
      <c r="EJ68">
        <v>1</v>
      </c>
      <c r="EK68">
        <v>58001</v>
      </c>
      <c r="EL68" t="s">
        <v>196</v>
      </c>
      <c r="EM68" t="s">
        <v>197</v>
      </c>
      <c r="EO68" t="s">
        <v>3</v>
      </c>
      <c r="EQ68">
        <v>0</v>
      </c>
      <c r="ER68">
        <v>705.35</v>
      </c>
      <c r="ES68">
        <v>624.97</v>
      </c>
      <c r="ET68">
        <v>7.71</v>
      </c>
      <c r="EU68">
        <v>0</v>
      </c>
      <c r="EV68">
        <v>72.67</v>
      </c>
      <c r="EW68">
        <v>8.83</v>
      </c>
      <c r="EX68">
        <v>0</v>
      </c>
      <c r="EY68">
        <v>0</v>
      </c>
      <c r="FQ68">
        <v>0</v>
      </c>
      <c r="FR68">
        <f t="shared" si="46"/>
        <v>0</v>
      </c>
      <c r="FS68">
        <v>0</v>
      </c>
      <c r="FX68">
        <v>90</v>
      </c>
      <c r="FY68">
        <v>46</v>
      </c>
      <c r="GA68" t="s">
        <v>3</v>
      </c>
      <c r="GD68">
        <v>1</v>
      </c>
      <c r="GF68">
        <v>465305923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47"/>
        <v>0</v>
      </c>
      <c r="GM68">
        <f t="shared" si="48"/>
        <v>5629.27</v>
      </c>
      <c r="GN68">
        <f t="shared" si="49"/>
        <v>5629.27</v>
      </c>
      <c r="GO68">
        <f t="shared" si="50"/>
        <v>0</v>
      </c>
      <c r="GP68">
        <f t="shared" si="51"/>
        <v>0</v>
      </c>
      <c r="GR68">
        <v>0</v>
      </c>
      <c r="GS68">
        <v>3</v>
      </c>
      <c r="GT68">
        <v>0</v>
      </c>
      <c r="GU68" t="s">
        <v>3</v>
      </c>
      <c r="GV68">
        <f t="shared" si="68"/>
        <v>0</v>
      </c>
      <c r="GW68">
        <v>1</v>
      </c>
      <c r="GX68">
        <f t="shared" si="53"/>
        <v>0</v>
      </c>
      <c r="HA68">
        <v>0</v>
      </c>
      <c r="HB68">
        <v>0</v>
      </c>
      <c r="HC68">
        <f t="shared" si="54"/>
        <v>0</v>
      </c>
      <c r="HE68" t="s">
        <v>3</v>
      </c>
      <c r="HF68" t="s">
        <v>3</v>
      </c>
      <c r="HI68">
        <f t="shared" si="55"/>
        <v>0</v>
      </c>
      <c r="HJ68">
        <f t="shared" si="56"/>
        <v>15306</v>
      </c>
      <c r="HK68">
        <f t="shared" si="57"/>
        <v>13775</v>
      </c>
      <c r="HL68">
        <f t="shared" si="58"/>
        <v>7041</v>
      </c>
      <c r="HM68" t="s">
        <v>3</v>
      </c>
      <c r="HN68" t="s">
        <v>198</v>
      </c>
      <c r="HO68" t="s">
        <v>199</v>
      </c>
      <c r="HP68" t="s">
        <v>200</v>
      </c>
      <c r="HQ68" t="s">
        <v>200</v>
      </c>
      <c r="IK68">
        <v>0</v>
      </c>
    </row>
    <row r="69" spans="1:245" x14ac:dyDescent="0.2">
      <c r="A69">
        <v>17</v>
      </c>
      <c r="B69">
        <v>1</v>
      </c>
      <c r="C69">
        <f>ROW(SmtRes!A185)</f>
        <v>185</v>
      </c>
      <c r="D69">
        <f>ROW(EtalonRes!A193)</f>
        <v>193</v>
      </c>
      <c r="E69" t="s">
        <v>253</v>
      </c>
      <c r="F69" t="s">
        <v>254</v>
      </c>
      <c r="G69" t="s">
        <v>255</v>
      </c>
      <c r="H69" t="s">
        <v>19</v>
      </c>
      <c r="I69">
        <f>ROUND(52.56/100,7)</f>
        <v>0.52559999999999996</v>
      </c>
      <c r="J69">
        <v>0</v>
      </c>
      <c r="K69">
        <f>ROUND(52.56/100,7)</f>
        <v>0.52559999999999996</v>
      </c>
      <c r="O69">
        <f t="shared" si="21"/>
        <v>5651.43</v>
      </c>
      <c r="P69">
        <f t="shared" si="22"/>
        <v>5075.04</v>
      </c>
      <c r="Q69">
        <f t="shared" si="23"/>
        <v>15.51</v>
      </c>
      <c r="R69">
        <f t="shared" si="24"/>
        <v>1.71</v>
      </c>
      <c r="S69">
        <f t="shared" si="25"/>
        <v>560.88</v>
      </c>
      <c r="T69">
        <f t="shared" si="26"/>
        <v>0</v>
      </c>
      <c r="U69">
        <f t="shared" si="27"/>
        <v>68.150609999999986</v>
      </c>
      <c r="V69">
        <f t="shared" si="28"/>
        <v>0.13139999999999999</v>
      </c>
      <c r="W69">
        <f t="shared" si="29"/>
        <v>0</v>
      </c>
      <c r="X69">
        <f t="shared" si="30"/>
        <v>551.9</v>
      </c>
      <c r="Y69">
        <f t="shared" si="31"/>
        <v>272.57</v>
      </c>
      <c r="AA69">
        <v>30034013</v>
      </c>
      <c r="AB69">
        <f t="shared" si="32"/>
        <v>10752.3195</v>
      </c>
      <c r="AC69">
        <f t="shared" si="69"/>
        <v>9655.7000000000007</v>
      </c>
      <c r="AD69">
        <f>ROUND(((((ET69*ROUND(1.25,7)))-((EU69*ROUND(1.25,7))))+AE69),6)</f>
        <v>29.5</v>
      </c>
      <c r="AE69">
        <f>ROUND(((EU69*ROUND(1.25,7))),6)</f>
        <v>3.2625000000000002</v>
      </c>
      <c r="AF69">
        <f>ROUND(((EV69*ROUND(1.15,7))),6)</f>
        <v>1067.1195</v>
      </c>
      <c r="AG69">
        <f t="shared" si="33"/>
        <v>0</v>
      </c>
      <c r="AH69">
        <f>((EW69*ROUND(1.15,7)))</f>
        <v>129.66249999999999</v>
      </c>
      <c r="AI69">
        <f>((EX69*ROUND(1.25,7)))</f>
        <v>0.25</v>
      </c>
      <c r="AJ69">
        <f t="shared" si="34"/>
        <v>0</v>
      </c>
      <c r="AK69">
        <v>10607.23</v>
      </c>
      <c r="AL69">
        <v>9655.7000000000007</v>
      </c>
      <c r="AM69">
        <v>23.6</v>
      </c>
      <c r="AN69">
        <v>2.61</v>
      </c>
      <c r="AO69">
        <v>927.93</v>
      </c>
      <c r="AP69">
        <v>0</v>
      </c>
      <c r="AQ69">
        <v>112.75</v>
      </c>
      <c r="AR69">
        <v>0.2</v>
      </c>
      <c r="AS69">
        <v>0</v>
      </c>
      <c r="AT69">
        <v>98.1</v>
      </c>
      <c r="AU69">
        <v>48.45</v>
      </c>
      <c r="AV69">
        <v>1</v>
      </c>
      <c r="AW69">
        <v>1</v>
      </c>
      <c r="AZ69">
        <v>1</v>
      </c>
      <c r="BA69">
        <v>30.09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256</v>
      </c>
      <c r="BM69">
        <v>12001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30.09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109</v>
      </c>
      <c r="CA69">
        <v>57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596</v>
      </c>
      <c r="CO69">
        <v>0</v>
      </c>
      <c r="CP69">
        <f t="shared" si="35"/>
        <v>5651.43</v>
      </c>
      <c r="CQ69">
        <f t="shared" si="36"/>
        <v>9655.7000000000007</v>
      </c>
      <c r="CR69">
        <f t="shared" si="37"/>
        <v>29.5</v>
      </c>
      <c r="CS69">
        <f t="shared" si="38"/>
        <v>3.2625000000000002</v>
      </c>
      <c r="CT69">
        <f t="shared" si="39"/>
        <v>1067.1195</v>
      </c>
      <c r="CU69">
        <f t="shared" si="40"/>
        <v>0</v>
      </c>
      <c r="CV69">
        <f t="shared" si="41"/>
        <v>129.66249999999999</v>
      </c>
      <c r="CW69">
        <f t="shared" si="42"/>
        <v>0.25</v>
      </c>
      <c r="CX69">
        <f t="shared" si="43"/>
        <v>0</v>
      </c>
      <c r="CY69">
        <f t="shared" si="44"/>
        <v>551.90079000000003</v>
      </c>
      <c r="CZ69">
        <f t="shared" si="45"/>
        <v>272.57485500000001</v>
      </c>
      <c r="DC69" t="s">
        <v>3</v>
      </c>
      <c r="DD69" t="s">
        <v>3</v>
      </c>
      <c r="DE69" t="s">
        <v>52</v>
      </c>
      <c r="DF69" t="s">
        <v>52</v>
      </c>
      <c r="DG69" t="s">
        <v>53</v>
      </c>
      <c r="DH69" t="s">
        <v>3</v>
      </c>
      <c r="DI69" t="s">
        <v>53</v>
      </c>
      <c r="DJ69" t="s">
        <v>52</v>
      </c>
      <c r="DK69" t="s">
        <v>3</v>
      </c>
      <c r="DL69" t="s">
        <v>54</v>
      </c>
      <c r="DM69" t="s">
        <v>55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19</v>
      </c>
      <c r="DW69" t="s">
        <v>19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29580085</v>
      </c>
      <c r="EF69">
        <v>2</v>
      </c>
      <c r="EG69" t="s">
        <v>21</v>
      </c>
      <c r="EH69">
        <v>12</v>
      </c>
      <c r="EI69" t="s">
        <v>35</v>
      </c>
      <c r="EJ69">
        <v>1</v>
      </c>
      <c r="EK69">
        <v>12001</v>
      </c>
      <c r="EL69" t="s">
        <v>35</v>
      </c>
      <c r="EM69" t="s">
        <v>36</v>
      </c>
      <c r="EO69" t="s">
        <v>56</v>
      </c>
      <c r="EQ69">
        <v>0</v>
      </c>
      <c r="ER69">
        <v>10607.23</v>
      </c>
      <c r="ES69">
        <v>9655.7000000000007</v>
      </c>
      <c r="ET69">
        <v>23.6</v>
      </c>
      <c r="EU69">
        <v>2.61</v>
      </c>
      <c r="EV69">
        <v>927.93</v>
      </c>
      <c r="EW69">
        <v>112.75</v>
      </c>
      <c r="EX69">
        <v>0.2</v>
      </c>
      <c r="EY69">
        <v>0</v>
      </c>
      <c r="FQ69">
        <v>0</v>
      </c>
      <c r="FR69">
        <f t="shared" si="46"/>
        <v>0</v>
      </c>
      <c r="FS69">
        <v>0</v>
      </c>
      <c r="FX69">
        <v>98.1</v>
      </c>
      <c r="FY69">
        <v>48.45</v>
      </c>
      <c r="GA69" t="s">
        <v>3</v>
      </c>
      <c r="GD69">
        <v>1</v>
      </c>
      <c r="GF69">
        <v>800854677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47"/>
        <v>0</v>
      </c>
      <c r="GM69">
        <f t="shared" si="48"/>
        <v>6475.9</v>
      </c>
      <c r="GN69">
        <f t="shared" si="49"/>
        <v>6475.9</v>
      </c>
      <c r="GO69">
        <f t="shared" si="50"/>
        <v>0</v>
      </c>
      <c r="GP69">
        <f t="shared" si="51"/>
        <v>0</v>
      </c>
      <c r="GR69">
        <v>0</v>
      </c>
      <c r="GS69">
        <v>3</v>
      </c>
      <c r="GT69">
        <v>0</v>
      </c>
      <c r="GU69" t="s">
        <v>3</v>
      </c>
      <c r="GV69">
        <f t="shared" si="68"/>
        <v>0</v>
      </c>
      <c r="GW69">
        <v>1</v>
      </c>
      <c r="GX69">
        <f t="shared" si="53"/>
        <v>0</v>
      </c>
      <c r="HA69">
        <v>0</v>
      </c>
      <c r="HB69">
        <v>0</v>
      </c>
      <c r="HC69">
        <f t="shared" si="54"/>
        <v>0</v>
      </c>
      <c r="HE69" t="s">
        <v>3</v>
      </c>
      <c r="HF69" t="s">
        <v>3</v>
      </c>
      <c r="HI69">
        <f t="shared" si="55"/>
        <v>51</v>
      </c>
      <c r="HJ69">
        <f t="shared" si="56"/>
        <v>16877</v>
      </c>
      <c r="HK69">
        <f t="shared" si="57"/>
        <v>16606</v>
      </c>
      <c r="HL69">
        <f t="shared" si="58"/>
        <v>8202</v>
      </c>
      <c r="HM69" t="s">
        <v>3</v>
      </c>
      <c r="HN69" t="s">
        <v>38</v>
      </c>
      <c r="HO69" t="s">
        <v>39</v>
      </c>
      <c r="HP69" t="s">
        <v>35</v>
      </c>
      <c r="HQ69" t="s">
        <v>35</v>
      </c>
      <c r="IK69">
        <v>0</v>
      </c>
    </row>
    <row r="70" spans="1:245" x14ac:dyDescent="0.2">
      <c r="A70">
        <v>17</v>
      </c>
      <c r="B70">
        <v>1</v>
      </c>
      <c r="E70" t="s">
        <v>257</v>
      </c>
      <c r="F70" t="s">
        <v>258</v>
      </c>
      <c r="G70" t="s">
        <v>259</v>
      </c>
      <c r="H70" t="s">
        <v>82</v>
      </c>
      <c r="I70">
        <v>-0.41099999999999998</v>
      </c>
      <c r="J70">
        <v>0</v>
      </c>
      <c r="K70">
        <v>-0.41099999999999998</v>
      </c>
      <c r="O70">
        <f t="shared" si="21"/>
        <v>-5000.82</v>
      </c>
      <c r="P70">
        <f t="shared" si="22"/>
        <v>-5000.82</v>
      </c>
      <c r="Q70">
        <f t="shared" si="23"/>
        <v>0</v>
      </c>
      <c r="R70">
        <f t="shared" si="24"/>
        <v>0</v>
      </c>
      <c r="S70">
        <f t="shared" si="25"/>
        <v>0</v>
      </c>
      <c r="T70">
        <f t="shared" si="26"/>
        <v>0</v>
      </c>
      <c r="U70">
        <f t="shared" si="27"/>
        <v>0</v>
      </c>
      <c r="V70">
        <f t="shared" si="28"/>
        <v>0</v>
      </c>
      <c r="W70">
        <f t="shared" si="29"/>
        <v>0</v>
      </c>
      <c r="X70">
        <f t="shared" si="30"/>
        <v>0</v>
      </c>
      <c r="Y70">
        <f t="shared" si="31"/>
        <v>0</v>
      </c>
      <c r="AA70">
        <v>30034013</v>
      </c>
      <c r="AB70">
        <f t="shared" si="32"/>
        <v>12167.44</v>
      </c>
      <c r="AC70">
        <f t="shared" si="69"/>
        <v>12167.44</v>
      </c>
      <c r="AD70">
        <f>ROUND((((ET70)-(EU70))+AE70),6)</f>
        <v>0</v>
      </c>
      <c r="AE70">
        <f>ROUND((EU70),6)</f>
        <v>0</v>
      </c>
      <c r="AF70">
        <f>ROUND((EV70),6)</f>
        <v>0</v>
      </c>
      <c r="AG70">
        <f t="shared" si="33"/>
        <v>0</v>
      </c>
      <c r="AH70">
        <f>(EW70)</f>
        <v>0</v>
      </c>
      <c r="AI70">
        <f>(EX70)</f>
        <v>0</v>
      </c>
      <c r="AJ70">
        <f t="shared" si="34"/>
        <v>0</v>
      </c>
      <c r="AK70">
        <v>12167.44</v>
      </c>
      <c r="AL70">
        <v>12167.44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260</v>
      </c>
      <c r="BM70">
        <v>500001</v>
      </c>
      <c r="BN70">
        <v>0</v>
      </c>
      <c r="BO70" t="s">
        <v>3</v>
      </c>
      <c r="BP70">
        <v>0</v>
      </c>
      <c r="BQ70">
        <v>8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596</v>
      </c>
      <c r="CO70">
        <v>0</v>
      </c>
      <c r="CP70">
        <f t="shared" si="35"/>
        <v>-5000.82</v>
      </c>
      <c r="CQ70">
        <f t="shared" si="36"/>
        <v>12167.44</v>
      </c>
      <c r="CR70">
        <f t="shared" si="37"/>
        <v>0</v>
      </c>
      <c r="CS70">
        <f t="shared" si="38"/>
        <v>0</v>
      </c>
      <c r="CT70">
        <f t="shared" si="39"/>
        <v>0</v>
      </c>
      <c r="CU70">
        <f t="shared" si="40"/>
        <v>0</v>
      </c>
      <c r="CV70">
        <f t="shared" si="41"/>
        <v>0</v>
      </c>
      <c r="CW70">
        <f t="shared" si="42"/>
        <v>0</v>
      </c>
      <c r="CX70">
        <f t="shared" si="43"/>
        <v>0</v>
      </c>
      <c r="CY70">
        <f t="shared" si="44"/>
        <v>0</v>
      </c>
      <c r="CZ70">
        <f t="shared" si="45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1009</v>
      </c>
      <c r="DV70" t="s">
        <v>82</v>
      </c>
      <c r="DW70" t="s">
        <v>82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29579992</v>
      </c>
      <c r="EF70">
        <v>8</v>
      </c>
      <c r="EG70" t="s">
        <v>62</v>
      </c>
      <c r="EH70">
        <v>0</v>
      </c>
      <c r="EI70" t="s">
        <v>3</v>
      </c>
      <c r="EJ70">
        <v>1</v>
      </c>
      <c r="EK70">
        <v>500001</v>
      </c>
      <c r="EL70" t="s">
        <v>63</v>
      </c>
      <c r="EM70" t="s">
        <v>64</v>
      </c>
      <c r="EO70" t="s">
        <v>56</v>
      </c>
      <c r="EQ70">
        <v>32768</v>
      </c>
      <c r="ER70">
        <v>12167.44</v>
      </c>
      <c r="ES70">
        <v>12167.44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FQ70">
        <v>0</v>
      </c>
      <c r="FR70">
        <f t="shared" si="46"/>
        <v>0</v>
      </c>
      <c r="FS70">
        <v>0</v>
      </c>
      <c r="FX70">
        <v>0</v>
      </c>
      <c r="FY70">
        <v>0</v>
      </c>
      <c r="GA70" t="s">
        <v>3</v>
      </c>
      <c r="GD70">
        <v>1</v>
      </c>
      <c r="GF70">
        <v>-148970551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 t="shared" si="47"/>
        <v>0</v>
      </c>
      <c r="GM70">
        <f t="shared" si="48"/>
        <v>-5000.82</v>
      </c>
      <c r="GN70">
        <f t="shared" si="49"/>
        <v>-5000.82</v>
      </c>
      <c r="GO70">
        <f t="shared" si="50"/>
        <v>0</v>
      </c>
      <c r="GP70">
        <f t="shared" si="51"/>
        <v>0</v>
      </c>
      <c r="GR70">
        <v>0</v>
      </c>
      <c r="GS70">
        <v>3</v>
      </c>
      <c r="GT70">
        <v>0</v>
      </c>
      <c r="GU70" t="s">
        <v>3</v>
      </c>
      <c r="GV70">
        <f t="shared" si="68"/>
        <v>0</v>
      </c>
      <c r="GW70">
        <v>1</v>
      </c>
      <c r="GX70">
        <f t="shared" si="53"/>
        <v>0</v>
      </c>
      <c r="HA70">
        <v>0</v>
      </c>
      <c r="HB70">
        <v>0</v>
      </c>
      <c r="HC70">
        <f t="shared" si="54"/>
        <v>0</v>
      </c>
      <c r="HE70" t="s">
        <v>3</v>
      </c>
      <c r="HF70" t="s">
        <v>3</v>
      </c>
      <c r="HI70">
        <f t="shared" si="55"/>
        <v>0</v>
      </c>
      <c r="HJ70">
        <f t="shared" si="56"/>
        <v>0</v>
      </c>
      <c r="HK70">
        <f t="shared" si="57"/>
        <v>0</v>
      </c>
      <c r="HL70">
        <f t="shared" si="58"/>
        <v>0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E71" t="s">
        <v>261</v>
      </c>
      <c r="F71" t="s">
        <v>262</v>
      </c>
      <c r="G71" t="s">
        <v>263</v>
      </c>
      <c r="H71" t="s">
        <v>82</v>
      </c>
      <c r="I71">
        <v>0.29699999999999999</v>
      </c>
      <c r="J71">
        <v>0</v>
      </c>
      <c r="K71">
        <v>0.29699999999999999</v>
      </c>
      <c r="O71">
        <f t="shared" si="21"/>
        <v>3613.73</v>
      </c>
      <c r="P71">
        <f t="shared" si="22"/>
        <v>3613.73</v>
      </c>
      <c r="Q71">
        <f t="shared" si="23"/>
        <v>0</v>
      </c>
      <c r="R71">
        <f t="shared" si="24"/>
        <v>0</v>
      </c>
      <c r="S71">
        <f t="shared" si="25"/>
        <v>0</v>
      </c>
      <c r="T71">
        <f t="shared" si="26"/>
        <v>0</v>
      </c>
      <c r="U71">
        <f t="shared" si="27"/>
        <v>0</v>
      </c>
      <c r="V71">
        <f t="shared" si="28"/>
        <v>0</v>
      </c>
      <c r="W71">
        <f t="shared" si="29"/>
        <v>0</v>
      </c>
      <c r="X71">
        <f t="shared" si="30"/>
        <v>0</v>
      </c>
      <c r="Y71">
        <f t="shared" si="31"/>
        <v>0</v>
      </c>
      <c r="AA71">
        <v>30034013</v>
      </c>
      <c r="AB71">
        <f t="shared" si="32"/>
        <v>12167.44</v>
      </c>
      <c r="AC71">
        <f t="shared" si="69"/>
        <v>12167.44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 t="shared" si="33"/>
        <v>0</v>
      </c>
      <c r="AH71">
        <f>(EW71)</f>
        <v>0</v>
      </c>
      <c r="AI71">
        <f>(EX71)</f>
        <v>0</v>
      </c>
      <c r="AJ71">
        <f t="shared" si="34"/>
        <v>0</v>
      </c>
      <c r="AK71">
        <v>12167.44</v>
      </c>
      <c r="AL71">
        <v>12167.44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264</v>
      </c>
      <c r="BM71">
        <v>500001</v>
      </c>
      <c r="BN71">
        <v>0</v>
      </c>
      <c r="BO71" t="s">
        <v>3</v>
      </c>
      <c r="BP71">
        <v>0</v>
      </c>
      <c r="BQ71">
        <v>8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35"/>
        <v>3613.73</v>
      </c>
      <c r="CQ71">
        <f t="shared" si="36"/>
        <v>12167.44</v>
      </c>
      <c r="CR71">
        <f t="shared" si="37"/>
        <v>0</v>
      </c>
      <c r="CS71">
        <f t="shared" si="38"/>
        <v>0</v>
      </c>
      <c r="CT71">
        <f t="shared" si="39"/>
        <v>0</v>
      </c>
      <c r="CU71">
        <f t="shared" si="40"/>
        <v>0</v>
      </c>
      <c r="CV71">
        <f t="shared" si="41"/>
        <v>0</v>
      </c>
      <c r="CW71">
        <f t="shared" si="42"/>
        <v>0</v>
      </c>
      <c r="CX71">
        <f t="shared" si="43"/>
        <v>0</v>
      </c>
      <c r="CY71">
        <f t="shared" si="44"/>
        <v>0</v>
      </c>
      <c r="CZ71">
        <f t="shared" si="45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1009</v>
      </c>
      <c r="DV71" t="s">
        <v>82</v>
      </c>
      <c r="DW71" t="s">
        <v>82</v>
      </c>
      <c r="DX71">
        <v>1000</v>
      </c>
      <c r="DZ71" t="s">
        <v>3</v>
      </c>
      <c r="EA71" t="s">
        <v>3</v>
      </c>
      <c r="EB71" t="s">
        <v>3</v>
      </c>
      <c r="EC71" t="s">
        <v>3</v>
      </c>
      <c r="EE71">
        <v>29579992</v>
      </c>
      <c r="EF71">
        <v>8</v>
      </c>
      <c r="EG71" t="s">
        <v>62</v>
      </c>
      <c r="EH71">
        <v>0</v>
      </c>
      <c r="EI71" t="s">
        <v>3</v>
      </c>
      <c r="EJ71">
        <v>1</v>
      </c>
      <c r="EK71">
        <v>500001</v>
      </c>
      <c r="EL71" t="s">
        <v>63</v>
      </c>
      <c r="EM71" t="s">
        <v>64</v>
      </c>
      <c r="EO71" t="s">
        <v>3</v>
      </c>
      <c r="EQ71">
        <v>0</v>
      </c>
      <c r="ER71">
        <v>12167.44</v>
      </c>
      <c r="ES71">
        <v>12167.44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f t="shared" si="46"/>
        <v>0</v>
      </c>
      <c r="FS71">
        <v>0</v>
      </c>
      <c r="FX71">
        <v>0</v>
      </c>
      <c r="FY71">
        <v>0</v>
      </c>
      <c r="GA71" t="s">
        <v>3</v>
      </c>
      <c r="GD71">
        <v>1</v>
      </c>
      <c r="GF71">
        <v>-1877338363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47"/>
        <v>0</v>
      </c>
      <c r="GM71">
        <f t="shared" si="48"/>
        <v>3613.73</v>
      </c>
      <c r="GN71">
        <f t="shared" si="49"/>
        <v>3613.73</v>
      </c>
      <c r="GO71">
        <f t="shared" si="50"/>
        <v>0</v>
      </c>
      <c r="GP71">
        <f t="shared" si="51"/>
        <v>0</v>
      </c>
      <c r="GR71">
        <v>0</v>
      </c>
      <c r="GS71">
        <v>3</v>
      </c>
      <c r="GT71">
        <v>0</v>
      </c>
      <c r="GU71" t="s">
        <v>3</v>
      </c>
      <c r="GV71">
        <f t="shared" si="68"/>
        <v>0</v>
      </c>
      <c r="GW71">
        <v>1</v>
      </c>
      <c r="GX71">
        <f t="shared" si="53"/>
        <v>0</v>
      </c>
      <c r="HA71">
        <v>0</v>
      </c>
      <c r="HB71">
        <v>0</v>
      </c>
      <c r="HC71">
        <f t="shared" si="54"/>
        <v>0</v>
      </c>
      <c r="HE71" t="s">
        <v>3</v>
      </c>
      <c r="HF71" t="s">
        <v>3</v>
      </c>
      <c r="HI71">
        <f t="shared" si="55"/>
        <v>0</v>
      </c>
      <c r="HJ71">
        <f t="shared" si="56"/>
        <v>0</v>
      </c>
      <c r="HK71">
        <f t="shared" si="57"/>
        <v>0</v>
      </c>
      <c r="HL71">
        <f t="shared" si="58"/>
        <v>0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3" spans="1:245" x14ac:dyDescent="0.2">
      <c r="A73" s="2">
        <v>51</v>
      </c>
      <c r="B73" s="2">
        <f>B24</f>
        <v>1</v>
      </c>
      <c r="C73" s="2">
        <f>A24</f>
        <v>4</v>
      </c>
      <c r="D73" s="2">
        <f>ROW(A24)</f>
        <v>24</v>
      </c>
      <c r="E73" s="2"/>
      <c r="F73" s="2" t="str">
        <f>IF(F24&lt;&gt;"",F24,"")</f>
        <v>Новый раздел</v>
      </c>
      <c r="G73" s="2" t="str">
        <f>IF(G24&lt;&gt;"",G24,"")</f>
        <v>Ремонтные работы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72">ROUND(AB73,2)</f>
        <v>170225.32</v>
      </c>
      <c r="P73" s="2">
        <f t="shared" si="72"/>
        <v>143807.14000000001</v>
      </c>
      <c r="Q73" s="2">
        <f t="shared" si="72"/>
        <v>8183.67</v>
      </c>
      <c r="R73" s="2">
        <f t="shared" si="72"/>
        <v>771.65</v>
      </c>
      <c r="S73" s="2">
        <f t="shared" si="72"/>
        <v>18234.509999999998</v>
      </c>
      <c r="T73" s="2">
        <f t="shared" si="72"/>
        <v>0</v>
      </c>
      <c r="U73" s="2">
        <f>AH73</f>
        <v>2187.998114</v>
      </c>
      <c r="V73" s="2">
        <f>AI73</f>
        <v>67.424651999999995</v>
      </c>
      <c r="W73" s="2">
        <f>ROUND(AJ73,2)</f>
        <v>0</v>
      </c>
      <c r="X73" s="2">
        <f>ROUND(AK73,2)</f>
        <v>18763.62</v>
      </c>
      <c r="Y73" s="2">
        <f>ROUND(AL73,2)</f>
        <v>9738.76</v>
      </c>
      <c r="Z73" s="2"/>
      <c r="AA73" s="2"/>
      <c r="AB73" s="2">
        <f>ROUND(SUMIF(AA28:AA71,"=30034013",O28:O71),2)</f>
        <v>170225.32</v>
      </c>
      <c r="AC73" s="2">
        <f>ROUND(SUMIF(AA28:AA71,"=30034013",P28:P71),2)</f>
        <v>143807.14000000001</v>
      </c>
      <c r="AD73" s="2">
        <f>ROUND(SUMIF(AA28:AA71,"=30034013",Q28:Q71),2)</f>
        <v>8183.67</v>
      </c>
      <c r="AE73" s="2">
        <f>ROUND(SUMIF(AA28:AA71,"=30034013",R28:R71),2)</f>
        <v>771.65</v>
      </c>
      <c r="AF73" s="2">
        <f>ROUND(SUMIF(AA28:AA71,"=30034013",S28:S71),2)</f>
        <v>18234.509999999998</v>
      </c>
      <c r="AG73" s="2">
        <f>ROUND(SUMIF(AA28:AA71,"=30034013",T28:T71),2)</f>
        <v>0</v>
      </c>
      <c r="AH73" s="2">
        <f>SUMIF(AA28:AA71,"=30034013",U28:U71)</f>
        <v>2187.998114</v>
      </c>
      <c r="AI73" s="2">
        <f>SUMIF(AA28:AA71,"=30034013",V28:V71)</f>
        <v>67.424651999999995</v>
      </c>
      <c r="AJ73" s="2">
        <f>ROUND(SUMIF(AA28:AA71,"=30034013",W28:W71),2)</f>
        <v>0</v>
      </c>
      <c r="AK73" s="2">
        <f>ROUND(SUMIF(AA28:AA71,"=30034013",X28:X71),2)</f>
        <v>18763.62</v>
      </c>
      <c r="AL73" s="2">
        <f>ROUND(SUMIF(AA28:AA71,"=30034013",Y28:Y71),2)</f>
        <v>9738.76</v>
      </c>
      <c r="AM73" s="2"/>
      <c r="AN73" s="2"/>
      <c r="AO73" s="2">
        <f t="shared" ref="AO73:BD73" si="73">ROUND(BX73,2)</f>
        <v>0</v>
      </c>
      <c r="AP73" s="2">
        <f t="shared" si="73"/>
        <v>0</v>
      </c>
      <c r="AQ73" s="2">
        <f t="shared" si="73"/>
        <v>0</v>
      </c>
      <c r="AR73" s="2">
        <f t="shared" si="73"/>
        <v>198727.7</v>
      </c>
      <c r="AS73" s="2">
        <f t="shared" si="73"/>
        <v>198727.7</v>
      </c>
      <c r="AT73" s="2">
        <f t="shared" si="73"/>
        <v>0</v>
      </c>
      <c r="AU73" s="2">
        <f t="shared" si="73"/>
        <v>0</v>
      </c>
      <c r="AV73" s="2">
        <f t="shared" si="73"/>
        <v>143807.14000000001</v>
      </c>
      <c r="AW73" s="2">
        <f t="shared" si="73"/>
        <v>143807.14000000001</v>
      </c>
      <c r="AX73" s="2">
        <f t="shared" si="73"/>
        <v>0</v>
      </c>
      <c r="AY73" s="2">
        <f t="shared" si="73"/>
        <v>143807.14000000001</v>
      </c>
      <c r="AZ73" s="2">
        <f t="shared" si="73"/>
        <v>0</v>
      </c>
      <c r="BA73" s="2">
        <f t="shared" si="73"/>
        <v>0</v>
      </c>
      <c r="BB73" s="2">
        <f t="shared" si="73"/>
        <v>0</v>
      </c>
      <c r="BC73" s="2">
        <f t="shared" si="73"/>
        <v>0</v>
      </c>
      <c r="BD73" s="2">
        <f t="shared" si="73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>
        <f>ROUND(SUMIF(AA28:AA71,"=30034013",FQ28:FQ71),2)</f>
        <v>0</v>
      </c>
      <c r="BY73" s="2">
        <f>ROUND(SUMIF(AA28:AA71,"=30034013",FR28:FR71),2)</f>
        <v>0</v>
      </c>
      <c r="BZ73" s="2">
        <f>ROUND(SUMIF(AA28:AA71,"=30034013",GL28:GL71),2)</f>
        <v>0</v>
      </c>
      <c r="CA73" s="2">
        <f>ROUND(SUMIF(AA28:AA71,"=30034013",GM28:GM71),2)</f>
        <v>198727.7</v>
      </c>
      <c r="CB73" s="2">
        <f>ROUND(SUMIF(AA28:AA71,"=30034013",GN28:GN71),2)</f>
        <v>198727.7</v>
      </c>
      <c r="CC73" s="2">
        <f>ROUND(SUMIF(AA28:AA71,"=30034013",GO28:GO71),2)</f>
        <v>0</v>
      </c>
      <c r="CD73" s="2">
        <f>ROUND(SUMIF(AA28:AA71,"=30034013",GP28:GP71),2)</f>
        <v>0</v>
      </c>
      <c r="CE73" s="2">
        <f>AC73-BX73</f>
        <v>143807.14000000001</v>
      </c>
      <c r="CF73" s="2">
        <f>AC73-BY73</f>
        <v>143807.14000000001</v>
      </c>
      <c r="CG73" s="2">
        <f>BX73-BZ73</f>
        <v>0</v>
      </c>
      <c r="CH73" s="2">
        <f>AC73-BX73-BY73+BZ73</f>
        <v>143807.14000000001</v>
      </c>
      <c r="CI73" s="2">
        <f>BY73-BZ73</f>
        <v>0</v>
      </c>
      <c r="CJ73" s="2">
        <f>ROUND(SUMIF(AA28:AA71,"=30034013",GX28:GX71),2)</f>
        <v>0</v>
      </c>
      <c r="CK73" s="2">
        <f>ROUND(SUMIF(AA28:AA71,"=30034013",GY28:GY71),2)</f>
        <v>0</v>
      </c>
      <c r="CL73" s="2">
        <f>ROUND(SUMIF(AA28:AA71,"=30034013",GZ28:GZ71),2)</f>
        <v>0</v>
      </c>
      <c r="CM73" s="2">
        <f>ROUND(SUMIF(AA28:AA71,"=30034013",HD28:HD71),2)</f>
        <v>0</v>
      </c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45" x14ac:dyDescent="0.2">
      <c r="A75" s="4">
        <v>50</v>
      </c>
      <c r="B75" s="4">
        <v>1</v>
      </c>
      <c r="C75" s="4">
        <v>0</v>
      </c>
      <c r="D75" s="4">
        <v>1</v>
      </c>
      <c r="E75" s="4">
        <v>201</v>
      </c>
      <c r="F75" s="4">
        <f>ROUND(Source!O73,O75)</f>
        <v>170225.32</v>
      </c>
      <c r="G75" s="4" t="s">
        <v>265</v>
      </c>
      <c r="H75" s="4" t="s">
        <v>266</v>
      </c>
      <c r="I75" s="4"/>
      <c r="J75" s="4"/>
      <c r="K75" s="4">
        <v>201</v>
      </c>
      <c r="L75" s="4">
        <v>1</v>
      </c>
      <c r="M75" s="4">
        <v>1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170225.32</v>
      </c>
      <c r="X75" s="4">
        <v>1</v>
      </c>
      <c r="Y75" s="4">
        <v>1787693</v>
      </c>
      <c r="Z75" s="4"/>
      <c r="AA75" s="4"/>
      <c r="AB75" s="4"/>
    </row>
    <row r="76" spans="1:245" x14ac:dyDescent="0.2">
      <c r="A76" s="4">
        <v>50</v>
      </c>
      <c r="B76" s="4">
        <v>1</v>
      </c>
      <c r="C76" s="4">
        <v>0</v>
      </c>
      <c r="D76" s="4">
        <v>1</v>
      </c>
      <c r="E76" s="4">
        <v>202</v>
      </c>
      <c r="F76" s="4">
        <f>ROUND(Source!P73,O76)</f>
        <v>143807.14000000001</v>
      </c>
      <c r="G76" s="4" t="s">
        <v>267</v>
      </c>
      <c r="H76" s="4" t="s">
        <v>268</v>
      </c>
      <c r="I76" s="4"/>
      <c r="J76" s="4"/>
      <c r="K76" s="4">
        <v>202</v>
      </c>
      <c r="L76" s="4">
        <v>2</v>
      </c>
      <c r="M76" s="4">
        <v>1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143807.14000000001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269</v>
      </c>
      <c r="H77" s="4" t="s">
        <v>270</v>
      </c>
      <c r="I77" s="4"/>
      <c r="J77" s="4"/>
      <c r="K77" s="4">
        <v>222</v>
      </c>
      <c r="L77" s="4">
        <v>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143807.14000000001</v>
      </c>
      <c r="G78" s="4" t="s">
        <v>271</v>
      </c>
      <c r="H78" s="4" t="s">
        <v>272</v>
      </c>
      <c r="I78" s="4"/>
      <c r="J78" s="4"/>
      <c r="K78" s="4">
        <v>225</v>
      </c>
      <c r="L78" s="4">
        <v>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143807.14000000001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143807.14000000001</v>
      </c>
      <c r="G79" s="4" t="s">
        <v>273</v>
      </c>
      <c r="H79" s="4" t="s">
        <v>274</v>
      </c>
      <c r="I79" s="4"/>
      <c r="J79" s="4"/>
      <c r="K79" s="4">
        <v>226</v>
      </c>
      <c r="L79" s="4">
        <v>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143807.14000000001</v>
      </c>
      <c r="X79" s="4">
        <v>1</v>
      </c>
      <c r="Y79" s="4">
        <v>1153333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275</v>
      </c>
      <c r="H80" s="4" t="s">
        <v>276</v>
      </c>
      <c r="I80" s="4"/>
      <c r="J80" s="4"/>
      <c r="K80" s="4">
        <v>227</v>
      </c>
      <c r="L80" s="4">
        <v>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143807.14000000001</v>
      </c>
      <c r="G81" s="4" t="s">
        <v>277</v>
      </c>
      <c r="H81" s="4" t="s">
        <v>278</v>
      </c>
      <c r="I81" s="4"/>
      <c r="J81" s="4"/>
      <c r="K81" s="4">
        <v>228</v>
      </c>
      <c r="L81" s="4">
        <v>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143807.14000000001</v>
      </c>
      <c r="X81" s="4">
        <v>1</v>
      </c>
      <c r="Y81" s="4">
        <v>1153333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279</v>
      </c>
      <c r="H82" s="4" t="s">
        <v>280</v>
      </c>
      <c r="I82" s="4"/>
      <c r="J82" s="4"/>
      <c r="K82" s="4">
        <v>216</v>
      </c>
      <c r="L82" s="4">
        <v>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281</v>
      </c>
      <c r="H83" s="4" t="s">
        <v>282</v>
      </c>
      <c r="I83" s="4"/>
      <c r="J83" s="4"/>
      <c r="K83" s="4">
        <v>223</v>
      </c>
      <c r="L83" s="4">
        <v>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283</v>
      </c>
      <c r="H84" s="4" t="s">
        <v>284</v>
      </c>
      <c r="I84" s="4"/>
      <c r="J84" s="4"/>
      <c r="K84" s="4">
        <v>229</v>
      </c>
      <c r="L84" s="4">
        <v>10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1</v>
      </c>
      <c r="C85" s="4">
        <v>0</v>
      </c>
      <c r="D85" s="4">
        <v>1</v>
      </c>
      <c r="E85" s="4">
        <v>203</v>
      </c>
      <c r="F85" s="4">
        <f>ROUND(Source!Q73,O85)</f>
        <v>8183.67</v>
      </c>
      <c r="G85" s="4" t="s">
        <v>285</v>
      </c>
      <c r="H85" s="4" t="s">
        <v>286</v>
      </c>
      <c r="I85" s="4"/>
      <c r="J85" s="4"/>
      <c r="K85" s="4">
        <v>203</v>
      </c>
      <c r="L85" s="4">
        <v>11</v>
      </c>
      <c r="M85" s="4">
        <v>1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8183.670000000001</v>
      </c>
      <c r="X85" s="4">
        <v>1</v>
      </c>
      <c r="Y85" s="4">
        <v>85683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287</v>
      </c>
      <c r="H86" s="4" t="s">
        <v>288</v>
      </c>
      <c r="I86" s="4"/>
      <c r="J86" s="4"/>
      <c r="K86" s="4">
        <v>231</v>
      </c>
      <c r="L86" s="4">
        <v>12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1</v>
      </c>
      <c r="C87" s="4">
        <v>0</v>
      </c>
      <c r="D87" s="4">
        <v>1</v>
      </c>
      <c r="E87" s="4">
        <v>204</v>
      </c>
      <c r="F87" s="4">
        <f>ROUND(Source!R73,O87)</f>
        <v>771.65</v>
      </c>
      <c r="G87" s="4" t="s">
        <v>289</v>
      </c>
      <c r="H87" s="4" t="s">
        <v>290</v>
      </c>
      <c r="I87" s="4"/>
      <c r="J87" s="4"/>
      <c r="K87" s="4">
        <v>204</v>
      </c>
      <c r="L87" s="4">
        <v>13</v>
      </c>
      <c r="M87" s="4">
        <v>1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771.65000000000009</v>
      </c>
      <c r="X87" s="4">
        <v>1</v>
      </c>
      <c r="Y87" s="4">
        <v>23219</v>
      </c>
      <c r="Z87" s="4"/>
      <c r="AA87" s="4"/>
      <c r="AB87" s="4"/>
    </row>
    <row r="88" spans="1:28" x14ac:dyDescent="0.2">
      <c r="A88" s="4">
        <v>50</v>
      </c>
      <c r="B88" s="4">
        <v>1</v>
      </c>
      <c r="C88" s="4">
        <v>0</v>
      </c>
      <c r="D88" s="4">
        <v>1</v>
      </c>
      <c r="E88" s="4">
        <v>205</v>
      </c>
      <c r="F88" s="4">
        <f>ROUND(Source!S73,O88)</f>
        <v>18234.509999999998</v>
      </c>
      <c r="G88" s="4" t="s">
        <v>291</v>
      </c>
      <c r="H88" s="4" t="s">
        <v>292</v>
      </c>
      <c r="I88" s="4"/>
      <c r="J88" s="4"/>
      <c r="K88" s="4">
        <v>205</v>
      </c>
      <c r="L88" s="4">
        <v>14</v>
      </c>
      <c r="M88" s="4">
        <v>1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18234.509999999995</v>
      </c>
      <c r="X88" s="4">
        <v>1</v>
      </c>
      <c r="Y88" s="4">
        <v>548677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293</v>
      </c>
      <c r="H89" s="4" t="s">
        <v>294</v>
      </c>
      <c r="I89" s="4"/>
      <c r="J89" s="4"/>
      <c r="K89" s="4">
        <v>232</v>
      </c>
      <c r="L89" s="4">
        <v>15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198727.7</v>
      </c>
      <c r="G90" s="4" t="s">
        <v>295</v>
      </c>
      <c r="H90" s="4" t="s">
        <v>296</v>
      </c>
      <c r="I90" s="4"/>
      <c r="J90" s="4"/>
      <c r="K90" s="4">
        <v>214</v>
      </c>
      <c r="L90" s="4">
        <v>16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198727.7</v>
      </c>
      <c r="X90" s="4">
        <v>1</v>
      </c>
      <c r="Y90" s="4">
        <v>2645330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0</v>
      </c>
      <c r="G91" s="4" t="s">
        <v>297</v>
      </c>
      <c r="H91" s="4" t="s">
        <v>298</v>
      </c>
      <c r="I91" s="4"/>
      <c r="J91" s="4"/>
      <c r="K91" s="4">
        <v>215</v>
      </c>
      <c r="L91" s="4">
        <v>17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299</v>
      </c>
      <c r="H92" s="4" t="s">
        <v>300</v>
      </c>
      <c r="I92" s="4"/>
      <c r="J92" s="4"/>
      <c r="K92" s="4">
        <v>217</v>
      </c>
      <c r="L92" s="4">
        <v>18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301</v>
      </c>
      <c r="H93" s="4" t="s">
        <v>302</v>
      </c>
      <c r="I93" s="4"/>
      <c r="J93" s="4"/>
      <c r="K93" s="4">
        <v>230</v>
      </c>
      <c r="L93" s="4">
        <v>19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303</v>
      </c>
      <c r="H94" s="4" t="s">
        <v>304</v>
      </c>
      <c r="I94" s="4"/>
      <c r="J94" s="4"/>
      <c r="K94" s="4">
        <v>206</v>
      </c>
      <c r="L94" s="4">
        <v>20</v>
      </c>
      <c r="M94" s="4">
        <v>1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1</v>
      </c>
      <c r="C95" s="4">
        <v>0</v>
      </c>
      <c r="D95" s="4">
        <v>1</v>
      </c>
      <c r="E95" s="4">
        <v>207</v>
      </c>
      <c r="F95" s="4">
        <f>Source!U73</f>
        <v>2187.998114</v>
      </c>
      <c r="G95" s="4" t="s">
        <v>305</v>
      </c>
      <c r="H95" s="4" t="s">
        <v>306</v>
      </c>
      <c r="I95" s="4"/>
      <c r="J95" s="4"/>
      <c r="K95" s="4">
        <v>207</v>
      </c>
      <c r="L95" s="4">
        <v>21</v>
      </c>
      <c r="M95" s="4">
        <v>1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2187.998114</v>
      </c>
      <c r="X95" s="4">
        <v>1</v>
      </c>
      <c r="Y95" s="4">
        <v>2187.998114</v>
      </c>
      <c r="Z95" s="4"/>
      <c r="AA95" s="4"/>
      <c r="AB95" s="4"/>
    </row>
    <row r="96" spans="1:28" x14ac:dyDescent="0.2">
      <c r="A96" s="4">
        <v>50</v>
      </c>
      <c r="B96" s="4">
        <v>1</v>
      </c>
      <c r="C96" s="4">
        <v>0</v>
      </c>
      <c r="D96" s="4">
        <v>1</v>
      </c>
      <c r="E96" s="4">
        <v>208</v>
      </c>
      <c r="F96" s="4">
        <f>Source!V73</f>
        <v>67.424651999999995</v>
      </c>
      <c r="G96" s="4" t="s">
        <v>307</v>
      </c>
      <c r="H96" s="4" t="s">
        <v>308</v>
      </c>
      <c r="I96" s="4"/>
      <c r="J96" s="4"/>
      <c r="K96" s="4">
        <v>208</v>
      </c>
      <c r="L96" s="4">
        <v>22</v>
      </c>
      <c r="M96" s="4">
        <v>1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67.424651999999995</v>
      </c>
      <c r="X96" s="4">
        <v>1</v>
      </c>
      <c r="Y96" s="4">
        <v>67.424651999999995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309</v>
      </c>
      <c r="H97" s="4" t="s">
        <v>310</v>
      </c>
      <c r="I97" s="4"/>
      <c r="J97" s="4"/>
      <c r="K97" s="4">
        <v>209</v>
      </c>
      <c r="L97" s="4">
        <v>23</v>
      </c>
      <c r="M97" s="4">
        <v>1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311</v>
      </c>
      <c r="H98" s="4" t="s">
        <v>312</v>
      </c>
      <c r="I98" s="4"/>
      <c r="J98" s="4"/>
      <c r="K98" s="4">
        <v>233</v>
      </c>
      <c r="L98" s="4">
        <v>24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1</v>
      </c>
      <c r="C99" s="4">
        <v>0</v>
      </c>
      <c r="D99" s="4">
        <v>1</v>
      </c>
      <c r="E99" s="4">
        <v>210</v>
      </c>
      <c r="F99" s="4">
        <f>ROUND(Source!X73,O99)</f>
        <v>18763.62</v>
      </c>
      <c r="G99" s="4" t="s">
        <v>313</v>
      </c>
      <c r="H99" s="4" t="s">
        <v>314</v>
      </c>
      <c r="I99" s="4"/>
      <c r="J99" s="4"/>
      <c r="K99" s="4">
        <v>210</v>
      </c>
      <c r="L99" s="4">
        <v>25</v>
      </c>
      <c r="M99" s="4">
        <v>1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18763.62</v>
      </c>
      <c r="X99" s="4">
        <v>1</v>
      </c>
      <c r="Y99" s="4">
        <v>564597</v>
      </c>
      <c r="Z99" s="4"/>
      <c r="AA99" s="4"/>
      <c r="AB99" s="4"/>
    </row>
    <row r="100" spans="1:245" x14ac:dyDescent="0.2">
      <c r="A100" s="4">
        <v>50</v>
      </c>
      <c r="B100" s="4">
        <v>1</v>
      </c>
      <c r="C100" s="4">
        <v>0</v>
      </c>
      <c r="D100" s="4">
        <v>1</v>
      </c>
      <c r="E100" s="4">
        <v>211</v>
      </c>
      <c r="F100" s="4">
        <f>ROUND(Source!Y73,O100)</f>
        <v>9738.76</v>
      </c>
      <c r="G100" s="4" t="s">
        <v>315</v>
      </c>
      <c r="H100" s="4" t="s">
        <v>316</v>
      </c>
      <c r="I100" s="4"/>
      <c r="J100" s="4"/>
      <c r="K100" s="4">
        <v>211</v>
      </c>
      <c r="L100" s="4">
        <v>26</v>
      </c>
      <c r="M100" s="4">
        <v>1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9738.76</v>
      </c>
      <c r="X100" s="4">
        <v>1</v>
      </c>
      <c r="Y100" s="4">
        <v>293040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198727.7</v>
      </c>
      <c r="G101" s="4" t="s">
        <v>317</v>
      </c>
      <c r="H101" s="4" t="s">
        <v>318</v>
      </c>
      <c r="I101" s="4"/>
      <c r="J101" s="4"/>
      <c r="K101" s="4">
        <v>224</v>
      </c>
      <c r="L101" s="4">
        <v>27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198727.7</v>
      </c>
      <c r="X101" s="4">
        <v>1</v>
      </c>
      <c r="Y101" s="4">
        <v>2645330</v>
      </c>
      <c r="Z101" s="4"/>
      <c r="AA101" s="4"/>
      <c r="AB101" s="4"/>
    </row>
    <row r="103" spans="1:245" x14ac:dyDescent="0.2">
      <c r="A103" s="1">
        <v>4</v>
      </c>
      <c r="B103" s="1">
        <v>1</v>
      </c>
      <c r="C103" s="1"/>
      <c r="D103" s="1">
        <f>ROW(A110)</f>
        <v>110</v>
      </c>
      <c r="E103" s="1"/>
      <c r="F103" s="1" t="s">
        <v>14</v>
      </c>
      <c r="G103" s="1" t="s">
        <v>319</v>
      </c>
      <c r="H103" s="1" t="s">
        <v>3</v>
      </c>
      <c r="I103" s="1">
        <v>0</v>
      </c>
      <c r="J103" s="1"/>
      <c r="K103" s="1">
        <v>0</v>
      </c>
      <c r="L103" s="1"/>
      <c r="M103" s="1" t="s">
        <v>3</v>
      </c>
      <c r="N103" s="1"/>
      <c r="O103" s="1"/>
      <c r="P103" s="1"/>
      <c r="Q103" s="1"/>
      <c r="R103" s="1"/>
      <c r="S103" s="1">
        <v>30034014</v>
      </c>
      <c r="T103" s="1"/>
      <c r="U103" s="1" t="s">
        <v>3</v>
      </c>
      <c r="V103" s="1">
        <v>0</v>
      </c>
      <c r="W103" s="1"/>
      <c r="X103" s="1"/>
      <c r="Y103" s="1"/>
      <c r="Z103" s="1"/>
      <c r="AA103" s="1"/>
      <c r="AB103" s="1" t="s">
        <v>3</v>
      </c>
      <c r="AC103" s="1" t="s">
        <v>3</v>
      </c>
      <c r="AD103" s="1" t="s">
        <v>3</v>
      </c>
      <c r="AE103" s="1" t="s">
        <v>3</v>
      </c>
      <c r="AF103" s="1" t="s">
        <v>3</v>
      </c>
      <c r="AG103" s="1" t="s">
        <v>3</v>
      </c>
      <c r="AH103" s="1"/>
      <c r="AI103" s="1"/>
      <c r="AJ103" s="1"/>
      <c r="AK103" s="1"/>
      <c r="AL103" s="1"/>
      <c r="AM103" s="1"/>
      <c r="AN103" s="1"/>
      <c r="AO103" s="1"/>
      <c r="AP103" s="1" t="s">
        <v>3</v>
      </c>
      <c r="AQ103" s="1" t="s">
        <v>3</v>
      </c>
      <c r="AR103" s="1" t="s">
        <v>3</v>
      </c>
      <c r="AS103" s="1"/>
      <c r="AT103" s="1"/>
      <c r="AU103" s="1"/>
      <c r="AV103" s="1"/>
      <c r="AW103" s="1"/>
      <c r="AX103" s="1"/>
      <c r="AY103" s="1"/>
      <c r="AZ103" s="1" t="s">
        <v>3</v>
      </c>
      <c r="BA103" s="1"/>
      <c r="BB103" s="1" t="s">
        <v>3</v>
      </c>
      <c r="BC103" s="1" t="s">
        <v>3</v>
      </c>
      <c r="BD103" s="1" t="s">
        <v>3</v>
      </c>
      <c r="BE103" s="1" t="s">
        <v>3</v>
      </c>
      <c r="BF103" s="1" t="s">
        <v>3</v>
      </c>
      <c r="BG103" s="1" t="s">
        <v>3</v>
      </c>
      <c r="BH103" s="1" t="s">
        <v>3</v>
      </c>
      <c r="BI103" s="1" t="s">
        <v>3</v>
      </c>
      <c r="BJ103" s="1" t="s">
        <v>3</v>
      </c>
      <c r="BK103" s="1" t="s">
        <v>3</v>
      </c>
      <c r="BL103" s="1" t="s">
        <v>3</v>
      </c>
      <c r="BM103" s="1" t="s">
        <v>3</v>
      </c>
      <c r="BN103" s="1" t="s">
        <v>3</v>
      </c>
      <c r="BO103" s="1" t="s">
        <v>3</v>
      </c>
      <c r="BP103" s="1" t="s">
        <v>3</v>
      </c>
      <c r="BQ103" s="1"/>
      <c r="BR103" s="1"/>
      <c r="BS103" s="1"/>
      <c r="BT103" s="1"/>
      <c r="BU103" s="1"/>
      <c r="BV103" s="1"/>
      <c r="BW103" s="1"/>
      <c r="BX103" s="1">
        <v>0</v>
      </c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>
        <v>0</v>
      </c>
    </row>
    <row r="105" spans="1:245" x14ac:dyDescent="0.2">
      <c r="A105" s="2">
        <v>52</v>
      </c>
      <c r="B105" s="2">
        <f t="shared" ref="B105:G105" si="74">B110</f>
        <v>1</v>
      </c>
      <c r="C105" s="2">
        <f t="shared" si="74"/>
        <v>4</v>
      </c>
      <c r="D105" s="2">
        <f t="shared" si="74"/>
        <v>103</v>
      </c>
      <c r="E105" s="2">
        <f t="shared" si="74"/>
        <v>0</v>
      </c>
      <c r="F105" s="2" t="str">
        <f t="shared" si="74"/>
        <v>Новый раздел</v>
      </c>
      <c r="G105" s="2" t="str">
        <f t="shared" si="74"/>
        <v>Погрузка и вывоз мусора</v>
      </c>
      <c r="H105" s="2"/>
      <c r="I105" s="2"/>
      <c r="J105" s="2"/>
      <c r="K105" s="2"/>
      <c r="L105" s="2"/>
      <c r="M105" s="2"/>
      <c r="N105" s="2"/>
      <c r="O105" s="2">
        <f t="shared" ref="O105:AT105" si="75">O110</f>
        <v>334.27</v>
      </c>
      <c r="P105" s="2">
        <f t="shared" si="75"/>
        <v>0</v>
      </c>
      <c r="Q105" s="2">
        <f t="shared" si="75"/>
        <v>334.27</v>
      </c>
      <c r="R105" s="2">
        <f t="shared" si="75"/>
        <v>23</v>
      </c>
      <c r="S105" s="2">
        <f t="shared" si="75"/>
        <v>0</v>
      </c>
      <c r="T105" s="2">
        <f t="shared" si="75"/>
        <v>0</v>
      </c>
      <c r="U105" s="2">
        <f t="shared" si="75"/>
        <v>0</v>
      </c>
      <c r="V105" s="2">
        <f t="shared" si="75"/>
        <v>0.68159999999999998</v>
      </c>
      <c r="W105" s="2">
        <f t="shared" si="75"/>
        <v>0</v>
      </c>
      <c r="X105" s="2">
        <f t="shared" si="75"/>
        <v>0</v>
      </c>
      <c r="Y105" s="2">
        <f t="shared" si="75"/>
        <v>0</v>
      </c>
      <c r="Z105" s="2">
        <f t="shared" si="75"/>
        <v>0</v>
      </c>
      <c r="AA105" s="2">
        <f t="shared" si="75"/>
        <v>0</v>
      </c>
      <c r="AB105" s="2">
        <f t="shared" si="75"/>
        <v>334.27</v>
      </c>
      <c r="AC105" s="2">
        <f t="shared" si="75"/>
        <v>0</v>
      </c>
      <c r="AD105" s="2">
        <f t="shared" si="75"/>
        <v>334.27</v>
      </c>
      <c r="AE105" s="2">
        <f t="shared" si="75"/>
        <v>23</v>
      </c>
      <c r="AF105" s="2">
        <f t="shared" si="75"/>
        <v>0</v>
      </c>
      <c r="AG105" s="2">
        <f t="shared" si="75"/>
        <v>0</v>
      </c>
      <c r="AH105" s="2">
        <f t="shared" si="75"/>
        <v>0</v>
      </c>
      <c r="AI105" s="2">
        <f t="shared" si="75"/>
        <v>0.68159999999999998</v>
      </c>
      <c r="AJ105" s="2">
        <f t="shared" si="75"/>
        <v>0</v>
      </c>
      <c r="AK105" s="2">
        <f t="shared" si="75"/>
        <v>0</v>
      </c>
      <c r="AL105" s="2">
        <f t="shared" si="75"/>
        <v>0</v>
      </c>
      <c r="AM105" s="2">
        <f t="shared" si="75"/>
        <v>0</v>
      </c>
      <c r="AN105" s="2">
        <f t="shared" si="75"/>
        <v>0</v>
      </c>
      <c r="AO105" s="2">
        <f t="shared" si="75"/>
        <v>0</v>
      </c>
      <c r="AP105" s="2">
        <f t="shared" si="75"/>
        <v>0</v>
      </c>
      <c r="AQ105" s="2">
        <f t="shared" si="75"/>
        <v>0</v>
      </c>
      <c r="AR105" s="2">
        <f t="shared" si="75"/>
        <v>334.27</v>
      </c>
      <c r="AS105" s="2">
        <f t="shared" si="75"/>
        <v>334.27</v>
      </c>
      <c r="AT105" s="2">
        <f t="shared" si="75"/>
        <v>0</v>
      </c>
      <c r="AU105" s="2">
        <f t="shared" ref="AU105:BZ105" si="76">AU110</f>
        <v>0</v>
      </c>
      <c r="AV105" s="2">
        <f t="shared" si="76"/>
        <v>0</v>
      </c>
      <c r="AW105" s="2">
        <f t="shared" si="76"/>
        <v>0</v>
      </c>
      <c r="AX105" s="2">
        <f t="shared" si="76"/>
        <v>0</v>
      </c>
      <c r="AY105" s="2">
        <f t="shared" si="76"/>
        <v>0</v>
      </c>
      <c r="AZ105" s="2">
        <f t="shared" si="76"/>
        <v>0</v>
      </c>
      <c r="BA105" s="2">
        <f t="shared" si="76"/>
        <v>0</v>
      </c>
      <c r="BB105" s="2">
        <f t="shared" si="76"/>
        <v>0</v>
      </c>
      <c r="BC105" s="2">
        <f t="shared" si="76"/>
        <v>0</v>
      </c>
      <c r="BD105" s="2">
        <f t="shared" si="76"/>
        <v>334.27</v>
      </c>
      <c r="BE105" s="2">
        <f t="shared" si="76"/>
        <v>0</v>
      </c>
      <c r="BF105" s="2">
        <f t="shared" si="76"/>
        <v>0</v>
      </c>
      <c r="BG105" s="2">
        <f t="shared" si="76"/>
        <v>0</v>
      </c>
      <c r="BH105" s="2">
        <f t="shared" si="76"/>
        <v>0</v>
      </c>
      <c r="BI105" s="2">
        <f t="shared" si="76"/>
        <v>0</v>
      </c>
      <c r="BJ105" s="2">
        <f t="shared" si="76"/>
        <v>0</v>
      </c>
      <c r="BK105" s="2">
        <f t="shared" si="76"/>
        <v>0</v>
      </c>
      <c r="BL105" s="2">
        <f t="shared" si="76"/>
        <v>0</v>
      </c>
      <c r="BM105" s="2">
        <f t="shared" si="76"/>
        <v>0</v>
      </c>
      <c r="BN105" s="2">
        <f t="shared" si="76"/>
        <v>0</v>
      </c>
      <c r="BO105" s="2">
        <f t="shared" si="76"/>
        <v>0</v>
      </c>
      <c r="BP105" s="2">
        <f t="shared" si="76"/>
        <v>0</v>
      </c>
      <c r="BQ105" s="2">
        <f t="shared" si="76"/>
        <v>0</v>
      </c>
      <c r="BR105" s="2">
        <f t="shared" si="76"/>
        <v>0</v>
      </c>
      <c r="BS105" s="2">
        <f t="shared" si="76"/>
        <v>0</v>
      </c>
      <c r="BT105" s="2">
        <f t="shared" si="76"/>
        <v>0</v>
      </c>
      <c r="BU105" s="2">
        <f t="shared" si="76"/>
        <v>0</v>
      </c>
      <c r="BV105" s="2">
        <f t="shared" si="76"/>
        <v>0</v>
      </c>
      <c r="BW105" s="2">
        <f t="shared" si="76"/>
        <v>0</v>
      </c>
      <c r="BX105" s="2">
        <f t="shared" si="76"/>
        <v>0</v>
      </c>
      <c r="BY105" s="2">
        <f t="shared" si="76"/>
        <v>0</v>
      </c>
      <c r="BZ105" s="2">
        <f t="shared" si="76"/>
        <v>0</v>
      </c>
      <c r="CA105" s="2">
        <f t="shared" ref="CA105:DF105" si="77">CA110</f>
        <v>334.27</v>
      </c>
      <c r="CB105" s="2">
        <f t="shared" si="77"/>
        <v>334.27</v>
      </c>
      <c r="CC105" s="2">
        <f t="shared" si="77"/>
        <v>0</v>
      </c>
      <c r="CD105" s="2">
        <f t="shared" si="77"/>
        <v>0</v>
      </c>
      <c r="CE105" s="2">
        <f t="shared" si="77"/>
        <v>0</v>
      </c>
      <c r="CF105" s="2">
        <f t="shared" si="77"/>
        <v>0</v>
      </c>
      <c r="CG105" s="2">
        <f t="shared" si="77"/>
        <v>0</v>
      </c>
      <c r="CH105" s="2">
        <f t="shared" si="77"/>
        <v>0</v>
      </c>
      <c r="CI105" s="2">
        <f t="shared" si="77"/>
        <v>0</v>
      </c>
      <c r="CJ105" s="2">
        <f t="shared" si="77"/>
        <v>0</v>
      </c>
      <c r="CK105" s="2">
        <f t="shared" si="77"/>
        <v>0</v>
      </c>
      <c r="CL105" s="2">
        <f t="shared" si="77"/>
        <v>0</v>
      </c>
      <c r="CM105" s="2">
        <f t="shared" si="77"/>
        <v>334.27</v>
      </c>
      <c r="CN105" s="2">
        <f t="shared" si="77"/>
        <v>0</v>
      </c>
      <c r="CO105" s="2">
        <f t="shared" si="77"/>
        <v>0</v>
      </c>
      <c r="CP105" s="2">
        <f t="shared" si="77"/>
        <v>0</v>
      </c>
      <c r="CQ105" s="2">
        <f t="shared" si="77"/>
        <v>0</v>
      </c>
      <c r="CR105" s="2">
        <f t="shared" si="77"/>
        <v>0</v>
      </c>
      <c r="CS105" s="2">
        <f t="shared" si="77"/>
        <v>0</v>
      </c>
      <c r="CT105" s="2">
        <f t="shared" si="77"/>
        <v>0</v>
      </c>
      <c r="CU105" s="2">
        <f t="shared" si="77"/>
        <v>0</v>
      </c>
      <c r="CV105" s="2">
        <f t="shared" si="77"/>
        <v>0</v>
      </c>
      <c r="CW105" s="2">
        <f t="shared" si="77"/>
        <v>0</v>
      </c>
      <c r="CX105" s="2">
        <f t="shared" si="77"/>
        <v>0</v>
      </c>
      <c r="CY105" s="2">
        <f t="shared" si="77"/>
        <v>0</v>
      </c>
      <c r="CZ105" s="2">
        <f t="shared" si="77"/>
        <v>0</v>
      </c>
      <c r="DA105" s="2">
        <f t="shared" si="77"/>
        <v>0</v>
      </c>
      <c r="DB105" s="2">
        <f t="shared" si="77"/>
        <v>0</v>
      </c>
      <c r="DC105" s="2">
        <f t="shared" si="77"/>
        <v>0</v>
      </c>
      <c r="DD105" s="2">
        <f t="shared" si="77"/>
        <v>0</v>
      </c>
      <c r="DE105" s="2">
        <f t="shared" si="77"/>
        <v>0</v>
      </c>
      <c r="DF105" s="2">
        <f t="shared" si="77"/>
        <v>0</v>
      </c>
      <c r="DG105" s="3">
        <f t="shared" ref="DG105:EL105" si="78">DG110</f>
        <v>0</v>
      </c>
      <c r="DH105" s="3">
        <f t="shared" si="78"/>
        <v>0</v>
      </c>
      <c r="DI105" s="3">
        <f t="shared" si="78"/>
        <v>0</v>
      </c>
      <c r="DJ105" s="3">
        <f t="shared" si="78"/>
        <v>0</v>
      </c>
      <c r="DK105" s="3">
        <f t="shared" si="78"/>
        <v>0</v>
      </c>
      <c r="DL105" s="3">
        <f t="shared" si="78"/>
        <v>0</v>
      </c>
      <c r="DM105" s="3">
        <f t="shared" si="78"/>
        <v>0</v>
      </c>
      <c r="DN105" s="3">
        <f t="shared" si="78"/>
        <v>0</v>
      </c>
      <c r="DO105" s="3">
        <f t="shared" si="78"/>
        <v>0</v>
      </c>
      <c r="DP105" s="3">
        <f t="shared" si="78"/>
        <v>0</v>
      </c>
      <c r="DQ105" s="3">
        <f t="shared" si="78"/>
        <v>0</v>
      </c>
      <c r="DR105" s="3">
        <f t="shared" si="78"/>
        <v>0</v>
      </c>
      <c r="DS105" s="3">
        <f t="shared" si="78"/>
        <v>0</v>
      </c>
      <c r="DT105" s="3">
        <f t="shared" si="78"/>
        <v>0</v>
      </c>
      <c r="DU105" s="3">
        <f t="shared" si="78"/>
        <v>0</v>
      </c>
      <c r="DV105" s="3">
        <f t="shared" si="78"/>
        <v>0</v>
      </c>
      <c r="DW105" s="3">
        <f t="shared" si="78"/>
        <v>0</v>
      </c>
      <c r="DX105" s="3">
        <f t="shared" si="78"/>
        <v>0</v>
      </c>
      <c r="DY105" s="3">
        <f t="shared" si="78"/>
        <v>0</v>
      </c>
      <c r="DZ105" s="3">
        <f t="shared" si="78"/>
        <v>0</v>
      </c>
      <c r="EA105" s="3">
        <f t="shared" si="78"/>
        <v>0</v>
      </c>
      <c r="EB105" s="3">
        <f t="shared" si="78"/>
        <v>0</v>
      </c>
      <c r="EC105" s="3">
        <f t="shared" si="78"/>
        <v>0</v>
      </c>
      <c r="ED105" s="3">
        <f t="shared" si="78"/>
        <v>0</v>
      </c>
      <c r="EE105" s="3">
        <f t="shared" si="78"/>
        <v>0</v>
      </c>
      <c r="EF105" s="3">
        <f t="shared" si="78"/>
        <v>0</v>
      </c>
      <c r="EG105" s="3">
        <f t="shared" si="78"/>
        <v>0</v>
      </c>
      <c r="EH105" s="3">
        <f t="shared" si="78"/>
        <v>0</v>
      </c>
      <c r="EI105" s="3">
        <f t="shared" si="78"/>
        <v>0</v>
      </c>
      <c r="EJ105" s="3">
        <f t="shared" si="78"/>
        <v>0</v>
      </c>
      <c r="EK105" s="3">
        <f t="shared" si="78"/>
        <v>0</v>
      </c>
      <c r="EL105" s="3">
        <f t="shared" si="78"/>
        <v>0</v>
      </c>
      <c r="EM105" s="3">
        <f t="shared" ref="EM105:FR105" si="79">EM110</f>
        <v>0</v>
      </c>
      <c r="EN105" s="3">
        <f t="shared" si="79"/>
        <v>0</v>
      </c>
      <c r="EO105" s="3">
        <f t="shared" si="79"/>
        <v>0</v>
      </c>
      <c r="EP105" s="3">
        <f t="shared" si="79"/>
        <v>0</v>
      </c>
      <c r="EQ105" s="3">
        <f t="shared" si="79"/>
        <v>0</v>
      </c>
      <c r="ER105" s="3">
        <f t="shared" si="79"/>
        <v>0</v>
      </c>
      <c r="ES105" s="3">
        <f t="shared" si="79"/>
        <v>0</v>
      </c>
      <c r="ET105" s="3">
        <f t="shared" si="79"/>
        <v>0</v>
      </c>
      <c r="EU105" s="3">
        <f t="shared" si="79"/>
        <v>0</v>
      </c>
      <c r="EV105" s="3">
        <f t="shared" si="79"/>
        <v>0</v>
      </c>
      <c r="EW105" s="3">
        <f t="shared" si="79"/>
        <v>0</v>
      </c>
      <c r="EX105" s="3">
        <f t="shared" si="79"/>
        <v>0</v>
      </c>
      <c r="EY105" s="3">
        <f t="shared" si="79"/>
        <v>0</v>
      </c>
      <c r="EZ105" s="3">
        <f t="shared" si="79"/>
        <v>0</v>
      </c>
      <c r="FA105" s="3">
        <f t="shared" si="79"/>
        <v>0</v>
      </c>
      <c r="FB105" s="3">
        <f t="shared" si="79"/>
        <v>0</v>
      </c>
      <c r="FC105" s="3">
        <f t="shared" si="79"/>
        <v>0</v>
      </c>
      <c r="FD105" s="3">
        <f t="shared" si="79"/>
        <v>0</v>
      </c>
      <c r="FE105" s="3">
        <f t="shared" si="79"/>
        <v>0</v>
      </c>
      <c r="FF105" s="3">
        <f t="shared" si="79"/>
        <v>0</v>
      </c>
      <c r="FG105" s="3">
        <f t="shared" si="79"/>
        <v>0</v>
      </c>
      <c r="FH105" s="3">
        <f t="shared" si="79"/>
        <v>0</v>
      </c>
      <c r="FI105" s="3">
        <f t="shared" si="79"/>
        <v>0</v>
      </c>
      <c r="FJ105" s="3">
        <f t="shared" si="79"/>
        <v>0</v>
      </c>
      <c r="FK105" s="3">
        <f t="shared" si="79"/>
        <v>0</v>
      </c>
      <c r="FL105" s="3">
        <f t="shared" si="79"/>
        <v>0</v>
      </c>
      <c r="FM105" s="3">
        <f t="shared" si="79"/>
        <v>0</v>
      </c>
      <c r="FN105" s="3">
        <f t="shared" si="79"/>
        <v>0</v>
      </c>
      <c r="FO105" s="3">
        <f t="shared" si="79"/>
        <v>0</v>
      </c>
      <c r="FP105" s="3">
        <f t="shared" si="79"/>
        <v>0</v>
      </c>
      <c r="FQ105" s="3">
        <f t="shared" si="79"/>
        <v>0</v>
      </c>
      <c r="FR105" s="3">
        <f t="shared" si="79"/>
        <v>0</v>
      </c>
      <c r="FS105" s="3">
        <f t="shared" ref="FS105:GX105" si="80">FS110</f>
        <v>0</v>
      </c>
      <c r="FT105" s="3">
        <f t="shared" si="80"/>
        <v>0</v>
      </c>
      <c r="FU105" s="3">
        <f t="shared" si="80"/>
        <v>0</v>
      </c>
      <c r="FV105" s="3">
        <f t="shared" si="80"/>
        <v>0</v>
      </c>
      <c r="FW105" s="3">
        <f t="shared" si="80"/>
        <v>0</v>
      </c>
      <c r="FX105" s="3">
        <f t="shared" si="80"/>
        <v>0</v>
      </c>
      <c r="FY105" s="3">
        <f t="shared" si="80"/>
        <v>0</v>
      </c>
      <c r="FZ105" s="3">
        <f t="shared" si="80"/>
        <v>0</v>
      </c>
      <c r="GA105" s="3">
        <f t="shared" si="80"/>
        <v>0</v>
      </c>
      <c r="GB105" s="3">
        <f t="shared" si="80"/>
        <v>0</v>
      </c>
      <c r="GC105" s="3">
        <f t="shared" si="80"/>
        <v>0</v>
      </c>
      <c r="GD105" s="3">
        <f t="shared" si="80"/>
        <v>0</v>
      </c>
      <c r="GE105" s="3">
        <f t="shared" si="80"/>
        <v>0</v>
      </c>
      <c r="GF105" s="3">
        <f t="shared" si="80"/>
        <v>0</v>
      </c>
      <c r="GG105" s="3">
        <f t="shared" si="80"/>
        <v>0</v>
      </c>
      <c r="GH105" s="3">
        <f t="shared" si="80"/>
        <v>0</v>
      </c>
      <c r="GI105" s="3">
        <f t="shared" si="80"/>
        <v>0</v>
      </c>
      <c r="GJ105" s="3">
        <f t="shared" si="80"/>
        <v>0</v>
      </c>
      <c r="GK105" s="3">
        <f t="shared" si="80"/>
        <v>0</v>
      </c>
      <c r="GL105" s="3">
        <f t="shared" si="80"/>
        <v>0</v>
      </c>
      <c r="GM105" s="3">
        <f t="shared" si="80"/>
        <v>0</v>
      </c>
      <c r="GN105" s="3">
        <f t="shared" si="80"/>
        <v>0</v>
      </c>
      <c r="GO105" s="3">
        <f t="shared" si="80"/>
        <v>0</v>
      </c>
      <c r="GP105" s="3">
        <f t="shared" si="80"/>
        <v>0</v>
      </c>
      <c r="GQ105" s="3">
        <f t="shared" si="80"/>
        <v>0</v>
      </c>
      <c r="GR105" s="3">
        <f t="shared" si="80"/>
        <v>0</v>
      </c>
      <c r="GS105" s="3">
        <f t="shared" si="80"/>
        <v>0</v>
      </c>
      <c r="GT105" s="3">
        <f t="shared" si="80"/>
        <v>0</v>
      </c>
      <c r="GU105" s="3">
        <f t="shared" si="80"/>
        <v>0</v>
      </c>
      <c r="GV105" s="3">
        <f t="shared" si="80"/>
        <v>0</v>
      </c>
      <c r="GW105" s="3">
        <f t="shared" si="80"/>
        <v>0</v>
      </c>
      <c r="GX105" s="3">
        <f t="shared" si="80"/>
        <v>0</v>
      </c>
    </row>
    <row r="107" spans="1:245" x14ac:dyDescent="0.2">
      <c r="A107">
        <v>17</v>
      </c>
      <c r="B107">
        <v>1</v>
      </c>
      <c r="C107">
        <f>ROW(SmtRes!A187)</f>
        <v>187</v>
      </c>
      <c r="D107">
        <f>ROW(EtalonRes!A195)</f>
        <v>195</v>
      </c>
      <c r="E107" t="s">
        <v>320</v>
      </c>
      <c r="F107" t="s">
        <v>321</v>
      </c>
      <c r="G107" t="s">
        <v>322</v>
      </c>
      <c r="H107" t="s">
        <v>323</v>
      </c>
      <c r="I107">
        <v>28.4</v>
      </c>
      <c r="J107">
        <v>0</v>
      </c>
      <c r="K107">
        <v>28.4</v>
      </c>
      <c r="O107">
        <f>ROUND(CP107,2)</f>
        <v>97.13</v>
      </c>
      <c r="P107">
        <f>ROUND(CQ107*I107,2)</f>
        <v>0</v>
      </c>
      <c r="Q107">
        <f>ROUND(CR107*I107,2)</f>
        <v>97.13</v>
      </c>
      <c r="R107">
        <f>ROUND(CS107*I107,2)</f>
        <v>23</v>
      </c>
      <c r="S107">
        <f>ROUND(CT107*I107,2)</f>
        <v>0</v>
      </c>
      <c r="T107">
        <f>ROUND(CU107*I107,2)</f>
        <v>0</v>
      </c>
      <c r="U107">
        <f>CV107*I107</f>
        <v>0</v>
      </c>
      <c r="V107">
        <f>CW107*I107</f>
        <v>0.68159999999999998</v>
      </c>
      <c r="W107">
        <f>ROUND(CX107*I107,2)</f>
        <v>0</v>
      </c>
      <c r="X107">
        <f>ROUND(CY107,2)</f>
        <v>0</v>
      </c>
      <c r="Y107">
        <f>ROUND(CZ107,2)</f>
        <v>0</v>
      </c>
      <c r="AA107">
        <v>30034013</v>
      </c>
      <c r="AB107">
        <f>ROUND((AC107+AD107+AF107),6)</f>
        <v>3.42</v>
      </c>
      <c r="AC107">
        <f>ROUND((ES107),6)</f>
        <v>0</v>
      </c>
      <c r="AD107">
        <f>ROUND(((ET107)+ROUND(((EU107)*1.6),2)),6)</f>
        <v>3.42</v>
      </c>
      <c r="AE107">
        <f>ROUND(((EU107)+ROUND(((EU107)*1.6),2)),6)</f>
        <v>0.81</v>
      </c>
      <c r="AF107">
        <f>ROUND(((EV107)+ROUND(((EV107)*1.6),2)),6)</f>
        <v>0</v>
      </c>
      <c r="AG107">
        <f>ROUND((AP107),6)</f>
        <v>0</v>
      </c>
      <c r="AH107">
        <f>(EW107)</f>
        <v>0</v>
      </c>
      <c r="AI107">
        <f>(EX107)</f>
        <v>2.4E-2</v>
      </c>
      <c r="AJ107">
        <f>(AS107)</f>
        <v>0</v>
      </c>
      <c r="AK107">
        <v>2.92</v>
      </c>
      <c r="AL107">
        <v>0</v>
      </c>
      <c r="AM107">
        <v>2.92</v>
      </c>
      <c r="AN107">
        <v>0.31</v>
      </c>
      <c r="AO107">
        <v>0</v>
      </c>
      <c r="AP107">
        <v>0</v>
      </c>
      <c r="AQ107">
        <v>0</v>
      </c>
      <c r="AR107">
        <v>2.4E-2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30.09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324</v>
      </c>
      <c r="BM107">
        <v>700004</v>
      </c>
      <c r="BN107">
        <v>0</v>
      </c>
      <c r="BO107" t="s">
        <v>3</v>
      </c>
      <c r="BP107">
        <v>0</v>
      </c>
      <c r="BQ107">
        <v>19</v>
      </c>
      <c r="BR107">
        <v>0</v>
      </c>
      <c r="BS107">
        <v>30.09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>(P107+Q107+S107)</f>
        <v>97.13</v>
      </c>
      <c r="CQ107">
        <f>AC107*BC107</f>
        <v>0</v>
      </c>
      <c r="CR107">
        <f>AD107*BB107</f>
        <v>3.42</v>
      </c>
      <c r="CS107">
        <f t="shared" ref="CS107:CX108" si="81">AE107</f>
        <v>0.81</v>
      </c>
      <c r="CT107">
        <f t="shared" si="81"/>
        <v>0</v>
      </c>
      <c r="CU107">
        <f t="shared" si="81"/>
        <v>0</v>
      </c>
      <c r="CV107">
        <f t="shared" si="81"/>
        <v>0</v>
      </c>
      <c r="CW107">
        <f t="shared" si="81"/>
        <v>2.4E-2</v>
      </c>
      <c r="CX107">
        <f t="shared" si="81"/>
        <v>0</v>
      </c>
      <c r="CY107">
        <f>(((S107+R107)*AT107)/100)</f>
        <v>0</v>
      </c>
      <c r="CZ107">
        <f>(((S107+R107)*AU107)/100)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323</v>
      </c>
      <c r="DW107" t="s">
        <v>325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29580335</v>
      </c>
      <c r="EF107">
        <v>19</v>
      </c>
      <c r="EG107" t="s">
        <v>326</v>
      </c>
      <c r="EH107">
        <v>106</v>
      </c>
      <c r="EI107" t="s">
        <v>326</v>
      </c>
      <c r="EJ107">
        <v>1</v>
      </c>
      <c r="EK107">
        <v>700004</v>
      </c>
      <c r="EL107" t="s">
        <v>326</v>
      </c>
      <c r="EM107" t="s">
        <v>327</v>
      </c>
      <c r="EO107" t="s">
        <v>3</v>
      </c>
      <c r="EQ107">
        <v>0</v>
      </c>
      <c r="ER107">
        <v>2.92</v>
      </c>
      <c r="ES107">
        <v>0</v>
      </c>
      <c r="ET107">
        <v>2.92</v>
      </c>
      <c r="EU107">
        <v>0.31</v>
      </c>
      <c r="EV107">
        <v>0</v>
      </c>
      <c r="EW107">
        <v>0</v>
      </c>
      <c r="EX107">
        <v>2.4E-2</v>
      </c>
      <c r="EY107">
        <v>0</v>
      </c>
      <c r="FQ107">
        <v>0</v>
      </c>
      <c r="FR107">
        <f>ROUND(IF(AND(BH107=3,BI107=3),P107,0),2)</f>
        <v>0</v>
      </c>
      <c r="FS107">
        <v>0</v>
      </c>
      <c r="FX107">
        <v>0</v>
      </c>
      <c r="FY107">
        <v>0</v>
      </c>
      <c r="GA107" t="s">
        <v>3</v>
      </c>
      <c r="GD107">
        <v>1</v>
      </c>
      <c r="GF107">
        <v>-1826663243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>ROUND(IF(AND(BH107=3,BI107=3,FS107&lt;&gt;0),P107,0),2)</f>
        <v>0</v>
      </c>
      <c r="GM107">
        <f>ROUND(O107+X107+Y107,2)+GX107</f>
        <v>97.13</v>
      </c>
      <c r="GN107">
        <f>IF(OR(BI107=0,BI107=1),ROUND(O107+X107+Y107,2),0)</f>
        <v>97.13</v>
      </c>
      <c r="GO107">
        <f>IF(BI107=2,ROUND(O107+X107+Y107,2),0)</f>
        <v>0</v>
      </c>
      <c r="GP107">
        <f>IF(BI107=4,ROUND(O107+X107+Y107,2)+GX107,0)</f>
        <v>0</v>
      </c>
      <c r="GR107">
        <v>0</v>
      </c>
      <c r="GS107">
        <v>3</v>
      </c>
      <c r="GT107">
        <v>0</v>
      </c>
      <c r="GU107" t="s">
        <v>3</v>
      </c>
      <c r="GV107">
        <f>ROUND((GT107),6)</f>
        <v>0</v>
      </c>
      <c r="GW107">
        <v>1</v>
      </c>
      <c r="GX107">
        <f>ROUND(HC107*I107,2)</f>
        <v>0</v>
      </c>
      <c r="HA107">
        <v>0</v>
      </c>
      <c r="HB107">
        <v>0</v>
      </c>
      <c r="HC107">
        <f>GV107*GW107</f>
        <v>0</v>
      </c>
      <c r="HD107">
        <f>GM107</f>
        <v>97.13</v>
      </c>
      <c r="HE107" t="s">
        <v>3</v>
      </c>
      <c r="HF107" t="s">
        <v>3</v>
      </c>
      <c r="HI107">
        <f>ROUND(R107*BS107,0)</f>
        <v>692</v>
      </c>
      <c r="HJ107">
        <f>ROUND(S107*BA107,0)</f>
        <v>0</v>
      </c>
      <c r="HK107">
        <f>ROUND((((HJ107+HI107)*AT107)/100),0)</f>
        <v>0</v>
      </c>
      <c r="HL107">
        <f>ROUND((((HJ107+HI107)*AU107)/100),0)</f>
        <v>0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ROW(SmtRes!A188)</f>
        <v>188</v>
      </c>
      <c r="D108">
        <f>ROW(EtalonRes!A196)</f>
        <v>196</v>
      </c>
      <c r="E108" t="s">
        <v>328</v>
      </c>
      <c r="F108" t="s">
        <v>329</v>
      </c>
      <c r="G108" t="s">
        <v>330</v>
      </c>
      <c r="H108" t="s">
        <v>323</v>
      </c>
      <c r="I108">
        <v>28.4</v>
      </c>
      <c r="J108">
        <v>0</v>
      </c>
      <c r="K108">
        <v>28.4</v>
      </c>
      <c r="O108">
        <f>ROUND(CP108,2)</f>
        <v>237.14</v>
      </c>
      <c r="P108">
        <f>ROUND(CQ108*I108,2)</f>
        <v>0</v>
      </c>
      <c r="Q108">
        <f>ROUND(CR108*I108,2)</f>
        <v>237.14</v>
      </c>
      <c r="R108">
        <f>ROUND(CS108*I108,2)</f>
        <v>0</v>
      </c>
      <c r="S108">
        <f>ROUND(CT108*I108,2)</f>
        <v>0</v>
      </c>
      <c r="T108">
        <f>ROUND(CU108*I108,2)</f>
        <v>0</v>
      </c>
      <c r="U108">
        <f>CV108*I108</f>
        <v>0</v>
      </c>
      <c r="V108">
        <f>CW108*I108</f>
        <v>0</v>
      </c>
      <c r="W108">
        <f>ROUND(CX108*I108,2)</f>
        <v>0</v>
      </c>
      <c r="X108">
        <f>ROUND(CY108,2)</f>
        <v>0</v>
      </c>
      <c r="Y108">
        <f>ROUND(CZ108,2)</f>
        <v>0</v>
      </c>
      <c r="AA108">
        <v>30034013</v>
      </c>
      <c r="AB108">
        <f>ROUND((AC108+AD108+AF108),6)</f>
        <v>8.35</v>
      </c>
      <c r="AC108">
        <f>ROUND((ES108),6)</f>
        <v>0</v>
      </c>
      <c r="AD108">
        <f>ROUND((((ET108)-(EU108))+AE108),6)</f>
        <v>8.35</v>
      </c>
      <c r="AE108">
        <f>ROUND((EU108),6)</f>
        <v>0</v>
      </c>
      <c r="AF108">
        <f>ROUND((EV108),6)</f>
        <v>0</v>
      </c>
      <c r="AG108">
        <f>ROUND((AP108),6)</f>
        <v>0</v>
      </c>
      <c r="AH108">
        <f>(EW108)</f>
        <v>0</v>
      </c>
      <c r="AI108">
        <f>(EX108)</f>
        <v>0</v>
      </c>
      <c r="AJ108">
        <f>(AS108)</f>
        <v>0</v>
      </c>
      <c r="AK108">
        <v>8.35</v>
      </c>
      <c r="AL108">
        <v>0</v>
      </c>
      <c r="AM108">
        <v>8.35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30.09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331</v>
      </c>
      <c r="BM108">
        <v>700005</v>
      </c>
      <c r="BN108">
        <v>0</v>
      </c>
      <c r="BO108" t="s">
        <v>3</v>
      </c>
      <c r="BP108">
        <v>0</v>
      </c>
      <c r="BQ108">
        <v>10</v>
      </c>
      <c r="BR108">
        <v>0</v>
      </c>
      <c r="BS108">
        <v>30.09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(P108+Q108+S108)</f>
        <v>237.14</v>
      </c>
      <c r="CQ108">
        <f>AC108*BC108</f>
        <v>0</v>
      </c>
      <c r="CR108">
        <f>AD108*BB108</f>
        <v>8.35</v>
      </c>
      <c r="CS108">
        <f t="shared" si="81"/>
        <v>0</v>
      </c>
      <c r="CT108">
        <f t="shared" si="81"/>
        <v>0</v>
      </c>
      <c r="CU108">
        <f t="shared" si="81"/>
        <v>0</v>
      </c>
      <c r="CV108">
        <f t="shared" si="81"/>
        <v>0</v>
      </c>
      <c r="CW108">
        <f t="shared" si="81"/>
        <v>0</v>
      </c>
      <c r="CX108">
        <f t="shared" si="81"/>
        <v>0</v>
      </c>
      <c r="CY108">
        <f>(((S108+R108)*AT108)/100)</f>
        <v>0</v>
      </c>
      <c r="CZ108">
        <f>(((S108+R108)*AU108)/100)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323</v>
      </c>
      <c r="DW108" t="s">
        <v>325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29580338</v>
      </c>
      <c r="EF108">
        <v>10</v>
      </c>
      <c r="EG108" t="s">
        <v>332</v>
      </c>
      <c r="EH108">
        <v>107</v>
      </c>
      <c r="EI108" t="s">
        <v>333</v>
      </c>
      <c r="EJ108">
        <v>1</v>
      </c>
      <c r="EK108">
        <v>700005</v>
      </c>
      <c r="EL108" t="s">
        <v>333</v>
      </c>
      <c r="EM108" t="s">
        <v>334</v>
      </c>
      <c r="EO108" t="s">
        <v>3</v>
      </c>
      <c r="EQ108">
        <v>0</v>
      </c>
      <c r="ER108">
        <v>8.35</v>
      </c>
      <c r="ES108">
        <v>0</v>
      </c>
      <c r="ET108">
        <v>8.35</v>
      </c>
      <c r="EU108">
        <v>0</v>
      </c>
      <c r="EV108">
        <v>0</v>
      </c>
      <c r="EW108">
        <v>0</v>
      </c>
      <c r="EX108">
        <v>0</v>
      </c>
      <c r="EY108">
        <v>0</v>
      </c>
      <c r="FQ108">
        <v>0</v>
      </c>
      <c r="FR108">
        <f>ROUND(IF(AND(BH108=3,BI108=3),P108,0),2)</f>
        <v>0</v>
      </c>
      <c r="FS108">
        <v>0</v>
      </c>
      <c r="FX108">
        <v>0</v>
      </c>
      <c r="FY108">
        <v>0</v>
      </c>
      <c r="GA108" t="s">
        <v>3</v>
      </c>
      <c r="GD108">
        <v>1</v>
      </c>
      <c r="GF108">
        <v>2034352971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>ROUND(IF(AND(BH108=3,BI108=3,FS108&lt;&gt;0),P108,0),2)</f>
        <v>0</v>
      </c>
      <c r="GM108">
        <f>ROUND(O108+X108+Y108,2)+GX108</f>
        <v>237.14</v>
      </c>
      <c r="GN108">
        <f>IF(OR(BI108=0,BI108=1),ROUND(O108+X108+Y108,2),0)</f>
        <v>237.14</v>
      </c>
      <c r="GO108">
        <f>IF(BI108=2,ROUND(O108+X108+Y108,2),0)</f>
        <v>0</v>
      </c>
      <c r="GP108">
        <f>IF(BI108=4,ROUND(O108+X108+Y108,2)+GX108,0)</f>
        <v>0</v>
      </c>
      <c r="GR108">
        <v>0</v>
      </c>
      <c r="GS108">
        <v>3</v>
      </c>
      <c r="GT108">
        <v>0</v>
      </c>
      <c r="GU108" t="s">
        <v>3</v>
      </c>
      <c r="GV108">
        <f>ROUND((GT108),6)</f>
        <v>0</v>
      </c>
      <c r="GW108">
        <v>1</v>
      </c>
      <c r="GX108">
        <f>ROUND(HC108*I108,2)</f>
        <v>0</v>
      </c>
      <c r="HA108">
        <v>0</v>
      </c>
      <c r="HB108">
        <v>0</v>
      </c>
      <c r="HC108">
        <f>GV108*GW108</f>
        <v>0</v>
      </c>
      <c r="HD108">
        <f>GM108</f>
        <v>237.14</v>
      </c>
      <c r="HE108" t="s">
        <v>3</v>
      </c>
      <c r="HF108" t="s">
        <v>3</v>
      </c>
      <c r="HI108">
        <f>ROUND(R108*BS108,0)</f>
        <v>0</v>
      </c>
      <c r="HJ108">
        <f>ROUND(S108*BA108,0)</f>
        <v>0</v>
      </c>
      <c r="HK108">
        <f>ROUND((((HJ108+HI108)*AT108)/100),0)</f>
        <v>0</v>
      </c>
      <c r="HL108">
        <f>ROUND((((HJ108+HI108)*AU108)/100),0)</f>
        <v>0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10" spans="1:245" x14ac:dyDescent="0.2">
      <c r="A110" s="2">
        <v>51</v>
      </c>
      <c r="B110" s="2">
        <f>B103</f>
        <v>1</v>
      </c>
      <c r="C110" s="2">
        <f>A103</f>
        <v>4</v>
      </c>
      <c r="D110" s="2">
        <f>ROW(A103)</f>
        <v>103</v>
      </c>
      <c r="E110" s="2"/>
      <c r="F110" s="2" t="str">
        <f>IF(F103&lt;&gt;"",F103,"")</f>
        <v>Новый раздел</v>
      </c>
      <c r="G110" s="2" t="str">
        <f>IF(G103&lt;&gt;"",G103,"")</f>
        <v>Погрузка и вывоз мусора</v>
      </c>
      <c r="H110" s="2">
        <v>0</v>
      </c>
      <c r="I110" s="2"/>
      <c r="J110" s="2"/>
      <c r="K110" s="2"/>
      <c r="L110" s="2"/>
      <c r="M110" s="2"/>
      <c r="N110" s="2"/>
      <c r="O110" s="2">
        <f t="shared" ref="O110:T110" si="82">ROUND(AB110,2)</f>
        <v>334.27</v>
      </c>
      <c r="P110" s="2">
        <f t="shared" si="82"/>
        <v>0</v>
      </c>
      <c r="Q110" s="2">
        <f t="shared" si="82"/>
        <v>334.27</v>
      </c>
      <c r="R110" s="2">
        <f t="shared" si="82"/>
        <v>23</v>
      </c>
      <c r="S110" s="2">
        <f t="shared" si="82"/>
        <v>0</v>
      </c>
      <c r="T110" s="2">
        <f t="shared" si="82"/>
        <v>0</v>
      </c>
      <c r="U110" s="2">
        <f>AH110</f>
        <v>0</v>
      </c>
      <c r="V110" s="2">
        <f>AI110</f>
        <v>0.68159999999999998</v>
      </c>
      <c r="W110" s="2">
        <f>ROUND(AJ110,2)</f>
        <v>0</v>
      </c>
      <c r="X110" s="2">
        <f>ROUND(AK110,2)</f>
        <v>0</v>
      </c>
      <c r="Y110" s="2">
        <f>ROUND(AL110,2)</f>
        <v>0</v>
      </c>
      <c r="Z110" s="2"/>
      <c r="AA110" s="2"/>
      <c r="AB110" s="2">
        <f>ROUND(SUMIF(AA107:AA108,"=30034013",O107:O108),2)</f>
        <v>334.27</v>
      </c>
      <c r="AC110" s="2">
        <f>ROUND(SUMIF(AA107:AA108,"=30034013",P107:P108),2)</f>
        <v>0</v>
      </c>
      <c r="AD110" s="2">
        <f>ROUND(SUMIF(AA107:AA108,"=30034013",Q107:Q108),2)</f>
        <v>334.27</v>
      </c>
      <c r="AE110" s="2">
        <f>ROUND(SUMIF(AA107:AA108,"=30034013",R107:R108),2)</f>
        <v>23</v>
      </c>
      <c r="AF110" s="2">
        <f>ROUND(SUMIF(AA107:AA108,"=30034013",S107:S108),2)</f>
        <v>0</v>
      </c>
      <c r="AG110" s="2">
        <f>ROUND(SUMIF(AA107:AA108,"=30034013",T107:T108),2)</f>
        <v>0</v>
      </c>
      <c r="AH110" s="2">
        <f>SUMIF(AA107:AA108,"=30034013",U107:U108)</f>
        <v>0</v>
      </c>
      <c r="AI110" s="2">
        <f>SUMIF(AA107:AA108,"=30034013",V107:V108)</f>
        <v>0.68159999999999998</v>
      </c>
      <c r="AJ110" s="2">
        <f>ROUND(SUMIF(AA107:AA108,"=30034013",W107:W108),2)</f>
        <v>0</v>
      </c>
      <c r="AK110" s="2">
        <f>ROUND(SUMIF(AA107:AA108,"=30034013",X107:X108),2)</f>
        <v>0</v>
      </c>
      <c r="AL110" s="2">
        <f>ROUND(SUMIF(AA107:AA108,"=30034013",Y107:Y108),2)</f>
        <v>0</v>
      </c>
      <c r="AM110" s="2"/>
      <c r="AN110" s="2"/>
      <c r="AO110" s="2">
        <f t="shared" ref="AO110:BD110" si="83">ROUND(BX110,2)</f>
        <v>0</v>
      </c>
      <c r="AP110" s="2">
        <f t="shared" si="83"/>
        <v>0</v>
      </c>
      <c r="AQ110" s="2">
        <f t="shared" si="83"/>
        <v>0</v>
      </c>
      <c r="AR110" s="2">
        <f t="shared" si="83"/>
        <v>334.27</v>
      </c>
      <c r="AS110" s="2">
        <f t="shared" si="83"/>
        <v>334.27</v>
      </c>
      <c r="AT110" s="2">
        <f t="shared" si="83"/>
        <v>0</v>
      </c>
      <c r="AU110" s="2">
        <f t="shared" si="83"/>
        <v>0</v>
      </c>
      <c r="AV110" s="2">
        <f t="shared" si="83"/>
        <v>0</v>
      </c>
      <c r="AW110" s="2">
        <f t="shared" si="83"/>
        <v>0</v>
      </c>
      <c r="AX110" s="2">
        <f t="shared" si="83"/>
        <v>0</v>
      </c>
      <c r="AY110" s="2">
        <f t="shared" si="83"/>
        <v>0</v>
      </c>
      <c r="AZ110" s="2">
        <f t="shared" si="83"/>
        <v>0</v>
      </c>
      <c r="BA110" s="2">
        <f t="shared" si="83"/>
        <v>0</v>
      </c>
      <c r="BB110" s="2">
        <f t="shared" si="83"/>
        <v>0</v>
      </c>
      <c r="BC110" s="2">
        <f t="shared" si="83"/>
        <v>0</v>
      </c>
      <c r="BD110" s="2">
        <f t="shared" si="83"/>
        <v>334.27</v>
      </c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>
        <f>ROUND(SUMIF(AA107:AA108,"=30034013",FQ107:FQ108),2)</f>
        <v>0</v>
      </c>
      <c r="BY110" s="2">
        <f>ROUND(SUMIF(AA107:AA108,"=30034013",FR107:FR108),2)</f>
        <v>0</v>
      </c>
      <c r="BZ110" s="2">
        <f>ROUND(SUMIF(AA107:AA108,"=30034013",GL107:GL108),2)</f>
        <v>0</v>
      </c>
      <c r="CA110" s="2">
        <f>ROUND(SUMIF(AA107:AA108,"=30034013",GM107:GM108),2)</f>
        <v>334.27</v>
      </c>
      <c r="CB110" s="2">
        <f>ROUND(SUMIF(AA107:AA108,"=30034013",GN107:GN108),2)</f>
        <v>334.27</v>
      </c>
      <c r="CC110" s="2">
        <f>ROUND(SUMIF(AA107:AA108,"=30034013",GO107:GO108),2)</f>
        <v>0</v>
      </c>
      <c r="CD110" s="2">
        <f>ROUND(SUMIF(AA107:AA108,"=30034013",GP107:GP108),2)</f>
        <v>0</v>
      </c>
      <c r="CE110" s="2">
        <f>AC110-BX110</f>
        <v>0</v>
      </c>
      <c r="CF110" s="2">
        <f>AC110-BY110</f>
        <v>0</v>
      </c>
      <c r="CG110" s="2">
        <f>BX110-BZ110</f>
        <v>0</v>
      </c>
      <c r="CH110" s="2">
        <f>AC110-BX110-BY110+BZ110</f>
        <v>0</v>
      </c>
      <c r="CI110" s="2">
        <f>BY110-BZ110</f>
        <v>0</v>
      </c>
      <c r="CJ110" s="2">
        <f>ROUND(SUMIF(AA107:AA108,"=30034013",GX107:GX108),2)</f>
        <v>0</v>
      </c>
      <c r="CK110" s="2">
        <f>ROUND(SUMIF(AA107:AA108,"=30034013",GY107:GY108),2)</f>
        <v>0</v>
      </c>
      <c r="CL110" s="2">
        <f>ROUND(SUMIF(AA107:AA108,"=30034013",GZ107:GZ108),2)</f>
        <v>0</v>
      </c>
      <c r="CM110" s="2">
        <f>ROUND(SUMIF(AA107:AA108,"=30034013",HD107:HD108),2)</f>
        <v>334.27</v>
      </c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>
        <v>0</v>
      </c>
    </row>
    <row r="112" spans="1:245" x14ac:dyDescent="0.2">
      <c r="A112" s="4">
        <v>50</v>
      </c>
      <c r="B112" s="4">
        <v>1</v>
      </c>
      <c r="C112" s="4">
        <v>0</v>
      </c>
      <c r="D112" s="4">
        <v>1</v>
      </c>
      <c r="E112" s="4">
        <v>201</v>
      </c>
      <c r="F112" s="4">
        <f>ROUND(Source!O110,O112)</f>
        <v>334.27</v>
      </c>
      <c r="G112" s="4" t="s">
        <v>265</v>
      </c>
      <c r="H112" s="4" t="s">
        <v>266</v>
      </c>
      <c r="I112" s="4"/>
      <c r="J112" s="4"/>
      <c r="K112" s="4">
        <v>201</v>
      </c>
      <c r="L112" s="4">
        <v>1</v>
      </c>
      <c r="M112" s="4">
        <v>1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334.27</v>
      </c>
      <c r="X112" s="4">
        <v>1</v>
      </c>
      <c r="Y112" s="4">
        <v>3500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202</v>
      </c>
      <c r="F113" s="4">
        <f>ROUND(Source!P110,O113)</f>
        <v>0</v>
      </c>
      <c r="G113" s="4" t="s">
        <v>267</v>
      </c>
      <c r="H113" s="4" t="s">
        <v>268</v>
      </c>
      <c r="I113" s="4"/>
      <c r="J113" s="4"/>
      <c r="K113" s="4">
        <v>202</v>
      </c>
      <c r="L113" s="4">
        <v>2</v>
      </c>
      <c r="M113" s="4">
        <v>1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222</v>
      </c>
      <c r="F114" s="4">
        <f>ROUND(Source!AO110,O114)</f>
        <v>0</v>
      </c>
      <c r="G114" s="4" t="s">
        <v>269</v>
      </c>
      <c r="H114" s="4" t="s">
        <v>270</v>
      </c>
      <c r="I114" s="4"/>
      <c r="J114" s="4"/>
      <c r="K114" s="4">
        <v>222</v>
      </c>
      <c r="L114" s="4">
        <v>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225</v>
      </c>
      <c r="F115" s="4">
        <f>ROUND(Source!AV110,O115)</f>
        <v>0</v>
      </c>
      <c r="G115" s="4" t="s">
        <v>271</v>
      </c>
      <c r="H115" s="4" t="s">
        <v>272</v>
      </c>
      <c r="I115" s="4"/>
      <c r="J115" s="4"/>
      <c r="K115" s="4">
        <v>225</v>
      </c>
      <c r="L115" s="4">
        <v>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226</v>
      </c>
      <c r="F116" s="4">
        <f>ROUND(Source!AW110,O116)</f>
        <v>0</v>
      </c>
      <c r="G116" s="4" t="s">
        <v>273</v>
      </c>
      <c r="H116" s="4" t="s">
        <v>274</v>
      </c>
      <c r="I116" s="4"/>
      <c r="J116" s="4"/>
      <c r="K116" s="4">
        <v>226</v>
      </c>
      <c r="L116" s="4">
        <v>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227</v>
      </c>
      <c r="F117" s="4">
        <f>ROUND(Source!AX110,O117)</f>
        <v>0</v>
      </c>
      <c r="G117" s="4" t="s">
        <v>275</v>
      </c>
      <c r="H117" s="4" t="s">
        <v>276</v>
      </c>
      <c r="I117" s="4"/>
      <c r="J117" s="4"/>
      <c r="K117" s="4">
        <v>227</v>
      </c>
      <c r="L117" s="4">
        <v>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228</v>
      </c>
      <c r="F118" s="4">
        <f>ROUND(Source!AY110,O118)</f>
        <v>0</v>
      </c>
      <c r="G118" s="4" t="s">
        <v>277</v>
      </c>
      <c r="H118" s="4" t="s">
        <v>278</v>
      </c>
      <c r="I118" s="4"/>
      <c r="J118" s="4"/>
      <c r="K118" s="4">
        <v>228</v>
      </c>
      <c r="L118" s="4">
        <v>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216</v>
      </c>
      <c r="F119" s="4">
        <f>ROUND(Source!AP110,O119)</f>
        <v>0</v>
      </c>
      <c r="G119" s="4" t="s">
        <v>279</v>
      </c>
      <c r="H119" s="4" t="s">
        <v>280</v>
      </c>
      <c r="I119" s="4"/>
      <c r="J119" s="4"/>
      <c r="K119" s="4">
        <v>216</v>
      </c>
      <c r="L119" s="4">
        <v>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223</v>
      </c>
      <c r="F120" s="4">
        <f>ROUND(Source!AQ110,O120)</f>
        <v>0</v>
      </c>
      <c r="G120" s="4" t="s">
        <v>281</v>
      </c>
      <c r="H120" s="4" t="s">
        <v>282</v>
      </c>
      <c r="I120" s="4"/>
      <c r="J120" s="4"/>
      <c r="K120" s="4">
        <v>223</v>
      </c>
      <c r="L120" s="4">
        <v>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229</v>
      </c>
      <c r="F121" s="4">
        <f>ROUND(Source!AZ110,O121)</f>
        <v>0</v>
      </c>
      <c r="G121" s="4" t="s">
        <v>283</v>
      </c>
      <c r="H121" s="4" t="s">
        <v>284</v>
      </c>
      <c r="I121" s="4"/>
      <c r="J121" s="4"/>
      <c r="K121" s="4">
        <v>229</v>
      </c>
      <c r="L121" s="4">
        <v>10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1</v>
      </c>
      <c r="C122" s="4">
        <v>0</v>
      </c>
      <c r="D122" s="4">
        <v>1</v>
      </c>
      <c r="E122" s="4">
        <v>203</v>
      </c>
      <c r="F122" s="4">
        <f>ROUND(Source!Q110,O122)</f>
        <v>334.27</v>
      </c>
      <c r="G122" s="4" t="s">
        <v>285</v>
      </c>
      <c r="H122" s="4" t="s">
        <v>286</v>
      </c>
      <c r="I122" s="4"/>
      <c r="J122" s="4"/>
      <c r="K122" s="4">
        <v>203</v>
      </c>
      <c r="L122" s="4">
        <v>11</v>
      </c>
      <c r="M122" s="4">
        <v>1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231</v>
      </c>
      <c r="F123" s="4">
        <f>ROUND(Source!BB110,O123)</f>
        <v>0</v>
      </c>
      <c r="G123" s="4" t="s">
        <v>287</v>
      </c>
      <c r="H123" s="4" t="s">
        <v>288</v>
      </c>
      <c r="I123" s="4"/>
      <c r="J123" s="4"/>
      <c r="K123" s="4">
        <v>231</v>
      </c>
      <c r="L123" s="4">
        <v>12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1</v>
      </c>
      <c r="C124" s="4">
        <v>0</v>
      </c>
      <c r="D124" s="4">
        <v>1</v>
      </c>
      <c r="E124" s="4">
        <v>204</v>
      </c>
      <c r="F124" s="4">
        <f>ROUND(Source!R110,O124)</f>
        <v>23</v>
      </c>
      <c r="G124" s="4" t="s">
        <v>289</v>
      </c>
      <c r="H124" s="4" t="s">
        <v>290</v>
      </c>
      <c r="I124" s="4"/>
      <c r="J124" s="4"/>
      <c r="K124" s="4">
        <v>204</v>
      </c>
      <c r="L124" s="4">
        <v>13</v>
      </c>
      <c r="M124" s="4">
        <v>1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205</v>
      </c>
      <c r="F125" s="4">
        <f>ROUND(Source!S110,O125)</f>
        <v>0</v>
      </c>
      <c r="G125" s="4" t="s">
        <v>291</v>
      </c>
      <c r="H125" s="4" t="s">
        <v>292</v>
      </c>
      <c r="I125" s="4"/>
      <c r="J125" s="4"/>
      <c r="K125" s="4">
        <v>205</v>
      </c>
      <c r="L125" s="4">
        <v>14</v>
      </c>
      <c r="M125" s="4">
        <v>1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232</v>
      </c>
      <c r="F126" s="4">
        <f>ROUND(Source!BC110,O126)</f>
        <v>0</v>
      </c>
      <c r="G126" s="4" t="s">
        <v>293</v>
      </c>
      <c r="H126" s="4" t="s">
        <v>294</v>
      </c>
      <c r="I126" s="4"/>
      <c r="J126" s="4"/>
      <c r="K126" s="4">
        <v>232</v>
      </c>
      <c r="L126" s="4">
        <v>15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214</v>
      </c>
      <c r="F127" s="4">
        <f>ROUND(Source!AS110,O127)</f>
        <v>334.27</v>
      </c>
      <c r="G127" s="4" t="s">
        <v>295</v>
      </c>
      <c r="H127" s="4" t="s">
        <v>296</v>
      </c>
      <c r="I127" s="4"/>
      <c r="J127" s="4"/>
      <c r="K127" s="4">
        <v>214</v>
      </c>
      <c r="L127" s="4">
        <v>16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334.27</v>
      </c>
      <c r="X127" s="4">
        <v>1</v>
      </c>
      <c r="Y127" s="4">
        <v>3500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215</v>
      </c>
      <c r="F128" s="4">
        <f>ROUND(Source!AT110,O128)</f>
        <v>0</v>
      </c>
      <c r="G128" s="4" t="s">
        <v>297</v>
      </c>
      <c r="H128" s="4" t="s">
        <v>298</v>
      </c>
      <c r="I128" s="4"/>
      <c r="J128" s="4"/>
      <c r="K128" s="4">
        <v>215</v>
      </c>
      <c r="L128" s="4">
        <v>17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217</v>
      </c>
      <c r="F129" s="4">
        <f>ROUND(Source!AU110,O129)</f>
        <v>0</v>
      </c>
      <c r="G129" s="4" t="s">
        <v>299</v>
      </c>
      <c r="H129" s="4" t="s">
        <v>300</v>
      </c>
      <c r="I129" s="4"/>
      <c r="J129" s="4"/>
      <c r="K129" s="4">
        <v>217</v>
      </c>
      <c r="L129" s="4">
        <v>18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230</v>
      </c>
      <c r="F130" s="4">
        <f>ROUND(Source!BA110,O130)</f>
        <v>0</v>
      </c>
      <c r="G130" s="4" t="s">
        <v>301</v>
      </c>
      <c r="H130" s="4" t="s">
        <v>302</v>
      </c>
      <c r="I130" s="4"/>
      <c r="J130" s="4"/>
      <c r="K130" s="4">
        <v>230</v>
      </c>
      <c r="L130" s="4">
        <v>19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206</v>
      </c>
      <c r="F131" s="4">
        <f>ROUND(Source!T110,O131)</f>
        <v>0</v>
      </c>
      <c r="G131" s="4" t="s">
        <v>303</v>
      </c>
      <c r="H131" s="4" t="s">
        <v>304</v>
      </c>
      <c r="I131" s="4"/>
      <c r="J131" s="4"/>
      <c r="K131" s="4">
        <v>206</v>
      </c>
      <c r="L131" s="4">
        <v>20</v>
      </c>
      <c r="M131" s="4">
        <v>1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207</v>
      </c>
      <c r="F132" s="4">
        <f>Source!U110</f>
        <v>0</v>
      </c>
      <c r="G132" s="4" t="s">
        <v>305</v>
      </c>
      <c r="H132" s="4" t="s">
        <v>306</v>
      </c>
      <c r="I132" s="4"/>
      <c r="J132" s="4"/>
      <c r="K132" s="4">
        <v>207</v>
      </c>
      <c r="L132" s="4">
        <v>21</v>
      </c>
      <c r="M132" s="4">
        <v>1</v>
      </c>
      <c r="N132" s="4" t="s">
        <v>3</v>
      </c>
      <c r="O132" s="4">
        <v>-1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1</v>
      </c>
      <c r="C133" s="4">
        <v>0</v>
      </c>
      <c r="D133" s="4">
        <v>1</v>
      </c>
      <c r="E133" s="4">
        <v>208</v>
      </c>
      <c r="F133" s="4">
        <f>Source!V110</f>
        <v>0.68159999999999998</v>
      </c>
      <c r="G133" s="4" t="s">
        <v>307</v>
      </c>
      <c r="H133" s="4" t="s">
        <v>308</v>
      </c>
      <c r="I133" s="4"/>
      <c r="J133" s="4"/>
      <c r="K133" s="4">
        <v>208</v>
      </c>
      <c r="L133" s="4">
        <v>22</v>
      </c>
      <c r="M133" s="4">
        <v>1</v>
      </c>
      <c r="N133" s="4" t="s">
        <v>3</v>
      </c>
      <c r="O133" s="4">
        <v>-1</v>
      </c>
      <c r="P133" s="4"/>
      <c r="Q133" s="4"/>
      <c r="R133" s="4"/>
      <c r="S133" s="4"/>
      <c r="T133" s="4"/>
      <c r="U133" s="4"/>
      <c r="V133" s="4"/>
      <c r="W133" s="4">
        <v>0.68159999999999998</v>
      </c>
      <c r="X133" s="4">
        <v>1</v>
      </c>
      <c r="Y133" s="4">
        <v>0.68159999999999998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209</v>
      </c>
      <c r="F134" s="4">
        <f>ROUND(Source!W110,O134)</f>
        <v>0</v>
      </c>
      <c r="G134" s="4" t="s">
        <v>309</v>
      </c>
      <c r="H134" s="4" t="s">
        <v>310</v>
      </c>
      <c r="I134" s="4"/>
      <c r="J134" s="4"/>
      <c r="K134" s="4">
        <v>209</v>
      </c>
      <c r="L134" s="4">
        <v>23</v>
      </c>
      <c r="M134" s="4">
        <v>1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233</v>
      </c>
      <c r="F135" s="4">
        <f>ROUND(Source!BD110,O135)</f>
        <v>334.27</v>
      </c>
      <c r="G135" s="4" t="s">
        <v>311</v>
      </c>
      <c r="H135" s="4" t="s">
        <v>312</v>
      </c>
      <c r="I135" s="4"/>
      <c r="J135" s="4"/>
      <c r="K135" s="4">
        <v>233</v>
      </c>
      <c r="L135" s="4">
        <v>24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334.27</v>
      </c>
      <c r="X135" s="4">
        <v>1</v>
      </c>
      <c r="Y135" s="4">
        <v>3500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210</v>
      </c>
      <c r="F136" s="4">
        <f>ROUND(Source!X110,O136)</f>
        <v>0</v>
      </c>
      <c r="G136" s="4" t="s">
        <v>313</v>
      </c>
      <c r="H136" s="4" t="s">
        <v>314</v>
      </c>
      <c r="I136" s="4"/>
      <c r="J136" s="4"/>
      <c r="K136" s="4">
        <v>210</v>
      </c>
      <c r="L136" s="4">
        <v>25</v>
      </c>
      <c r="M136" s="4">
        <v>1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211</v>
      </c>
      <c r="F137" s="4">
        <f>ROUND(Source!Y110,O137)</f>
        <v>0</v>
      </c>
      <c r="G137" s="4" t="s">
        <v>315</v>
      </c>
      <c r="H137" s="4" t="s">
        <v>316</v>
      </c>
      <c r="I137" s="4"/>
      <c r="J137" s="4"/>
      <c r="K137" s="4">
        <v>211</v>
      </c>
      <c r="L137" s="4">
        <v>26</v>
      </c>
      <c r="M137" s="4">
        <v>1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224</v>
      </c>
      <c r="F138" s="4">
        <f>ROUND(Source!AR110,O138)</f>
        <v>334.27</v>
      </c>
      <c r="G138" s="4" t="s">
        <v>317</v>
      </c>
      <c r="H138" s="4" t="s">
        <v>318</v>
      </c>
      <c r="I138" s="4"/>
      <c r="J138" s="4"/>
      <c r="K138" s="4">
        <v>224</v>
      </c>
      <c r="L138" s="4">
        <v>27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334.27</v>
      </c>
      <c r="X138" s="4">
        <v>1</v>
      </c>
      <c r="Y138" s="4">
        <v>3500</v>
      </c>
      <c r="Z138" s="4"/>
      <c r="AA138" s="4"/>
      <c r="AB138" s="4"/>
    </row>
    <row r="140" spans="1:206" x14ac:dyDescent="0.2">
      <c r="A140" s="2">
        <v>51</v>
      </c>
      <c r="B140" s="2">
        <f>B20</f>
        <v>1</v>
      </c>
      <c r="C140" s="2">
        <f>A20</f>
        <v>3</v>
      </c>
      <c r="D140" s="2">
        <f>ROW(A20)</f>
        <v>20</v>
      </c>
      <c r="E140" s="2"/>
      <c r="F140" s="2" t="str">
        <f>IF(F20&lt;&gt;"",F20,"")</f>
        <v>Новая локальная смета</v>
      </c>
      <c r="G140" s="2" t="str">
        <f>IF(G20&lt;&gt;"",G20,"")</f>
        <v>Ремонт скатной крыши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84">ROUND(O73+O110+AB140,2)</f>
        <v>170559.59</v>
      </c>
      <c r="P140" s="2">
        <f t="shared" si="84"/>
        <v>143807.14000000001</v>
      </c>
      <c r="Q140" s="2">
        <f t="shared" si="84"/>
        <v>8517.94</v>
      </c>
      <c r="R140" s="2">
        <f t="shared" si="84"/>
        <v>794.65</v>
      </c>
      <c r="S140" s="2">
        <f t="shared" si="84"/>
        <v>18234.509999999998</v>
      </c>
      <c r="T140" s="2">
        <f t="shared" si="84"/>
        <v>0</v>
      </c>
      <c r="U140" s="2">
        <f>U73+U110+AH140</f>
        <v>2187.998114</v>
      </c>
      <c r="V140" s="2">
        <f>V73+V110+AI140</f>
        <v>68.106251999999998</v>
      </c>
      <c r="W140" s="2">
        <f>ROUND(W73+W110+AJ140,2)</f>
        <v>0</v>
      </c>
      <c r="X140" s="2">
        <f>ROUND(X73+X110+AK140,2)</f>
        <v>18763.62</v>
      </c>
      <c r="Y140" s="2">
        <f>ROUND(Y73+Y110+AL140,2)</f>
        <v>9738.76</v>
      </c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>
        <f t="shared" ref="AO140:BD140" si="85">ROUND(AO73+AO110+BX140,2)</f>
        <v>0</v>
      </c>
      <c r="AP140" s="2">
        <f t="shared" si="85"/>
        <v>0</v>
      </c>
      <c r="AQ140" s="2">
        <f t="shared" si="85"/>
        <v>0</v>
      </c>
      <c r="AR140" s="2">
        <f t="shared" si="85"/>
        <v>199061.97</v>
      </c>
      <c r="AS140" s="2">
        <f t="shared" si="85"/>
        <v>199061.97</v>
      </c>
      <c r="AT140" s="2">
        <f t="shared" si="85"/>
        <v>0</v>
      </c>
      <c r="AU140" s="2">
        <f t="shared" si="85"/>
        <v>0</v>
      </c>
      <c r="AV140" s="2">
        <f t="shared" si="85"/>
        <v>143807.14000000001</v>
      </c>
      <c r="AW140" s="2">
        <f t="shared" si="85"/>
        <v>143807.14000000001</v>
      </c>
      <c r="AX140" s="2">
        <f t="shared" si="85"/>
        <v>0</v>
      </c>
      <c r="AY140" s="2">
        <f t="shared" si="85"/>
        <v>143807.14000000001</v>
      </c>
      <c r="AZ140" s="2">
        <f t="shared" si="85"/>
        <v>0</v>
      </c>
      <c r="BA140" s="2">
        <f t="shared" si="85"/>
        <v>0</v>
      </c>
      <c r="BB140" s="2">
        <f t="shared" si="85"/>
        <v>0</v>
      </c>
      <c r="BC140" s="2">
        <f t="shared" si="85"/>
        <v>0</v>
      </c>
      <c r="BD140" s="2">
        <f t="shared" si="85"/>
        <v>334.27</v>
      </c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06" x14ac:dyDescent="0.2">
      <c r="A142" s="4">
        <v>50</v>
      </c>
      <c r="B142" s="4">
        <v>1</v>
      </c>
      <c r="C142" s="4">
        <v>0</v>
      </c>
      <c r="D142" s="4">
        <v>1</v>
      </c>
      <c r="E142" s="4">
        <v>201</v>
      </c>
      <c r="F142" s="4">
        <f>ROUND(Source!O140,O142)</f>
        <v>170559.59</v>
      </c>
      <c r="G142" s="4" t="s">
        <v>265</v>
      </c>
      <c r="H142" s="4" t="s">
        <v>266</v>
      </c>
      <c r="I142" s="4"/>
      <c r="J142" s="4"/>
      <c r="K142" s="4">
        <v>201</v>
      </c>
      <c r="L142" s="4">
        <v>1</v>
      </c>
      <c r="M142" s="4">
        <v>1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170559.59</v>
      </c>
      <c r="X142" s="4">
        <v>1</v>
      </c>
      <c r="Y142" s="4">
        <v>1791193</v>
      </c>
      <c r="Z142" s="4"/>
      <c r="AA142" s="4"/>
      <c r="AB142" s="4"/>
    </row>
    <row r="143" spans="1:206" x14ac:dyDescent="0.2">
      <c r="A143" s="4">
        <v>50</v>
      </c>
      <c r="B143" s="4">
        <v>1</v>
      </c>
      <c r="C143" s="4">
        <v>0</v>
      </c>
      <c r="D143" s="4">
        <v>1</v>
      </c>
      <c r="E143" s="4">
        <v>202</v>
      </c>
      <c r="F143" s="4">
        <f>ROUND(Source!P140,O143)</f>
        <v>143807.14000000001</v>
      </c>
      <c r="G143" s="4" t="s">
        <v>267</v>
      </c>
      <c r="H143" s="4" t="s">
        <v>268</v>
      </c>
      <c r="I143" s="4"/>
      <c r="J143" s="4"/>
      <c r="K143" s="4">
        <v>202</v>
      </c>
      <c r="L143" s="4">
        <v>2</v>
      </c>
      <c r="M143" s="4">
        <v>1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143807.14000000001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269</v>
      </c>
      <c r="H144" s="4" t="s">
        <v>270</v>
      </c>
      <c r="I144" s="4"/>
      <c r="J144" s="4"/>
      <c r="K144" s="4">
        <v>222</v>
      </c>
      <c r="L144" s="4">
        <v>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143807.14000000001</v>
      </c>
      <c r="G145" s="4" t="s">
        <v>271</v>
      </c>
      <c r="H145" s="4" t="s">
        <v>272</v>
      </c>
      <c r="I145" s="4"/>
      <c r="J145" s="4"/>
      <c r="K145" s="4">
        <v>225</v>
      </c>
      <c r="L145" s="4">
        <v>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143807.14000000001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143807.14000000001</v>
      </c>
      <c r="G146" s="4" t="s">
        <v>273</v>
      </c>
      <c r="H146" s="4" t="s">
        <v>274</v>
      </c>
      <c r="I146" s="4"/>
      <c r="J146" s="4"/>
      <c r="K146" s="4">
        <v>226</v>
      </c>
      <c r="L146" s="4">
        <v>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143807.14000000001</v>
      </c>
      <c r="X146" s="4">
        <v>1</v>
      </c>
      <c r="Y146" s="4">
        <v>1153333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275</v>
      </c>
      <c r="H147" s="4" t="s">
        <v>276</v>
      </c>
      <c r="I147" s="4"/>
      <c r="J147" s="4"/>
      <c r="K147" s="4">
        <v>227</v>
      </c>
      <c r="L147" s="4">
        <v>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143807.14000000001</v>
      </c>
      <c r="G148" s="4" t="s">
        <v>277</v>
      </c>
      <c r="H148" s="4" t="s">
        <v>278</v>
      </c>
      <c r="I148" s="4"/>
      <c r="J148" s="4"/>
      <c r="K148" s="4">
        <v>228</v>
      </c>
      <c r="L148" s="4">
        <v>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143807.14000000001</v>
      </c>
      <c r="X148" s="4">
        <v>1</v>
      </c>
      <c r="Y148" s="4">
        <v>1153333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0</v>
      </c>
      <c r="G149" s="4" t="s">
        <v>279</v>
      </c>
      <c r="H149" s="4" t="s">
        <v>280</v>
      </c>
      <c r="I149" s="4"/>
      <c r="J149" s="4"/>
      <c r="K149" s="4">
        <v>216</v>
      </c>
      <c r="L149" s="4">
        <v>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281</v>
      </c>
      <c r="H150" s="4" t="s">
        <v>282</v>
      </c>
      <c r="I150" s="4"/>
      <c r="J150" s="4"/>
      <c r="K150" s="4">
        <v>223</v>
      </c>
      <c r="L150" s="4">
        <v>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0</v>
      </c>
      <c r="G151" s="4" t="s">
        <v>283</v>
      </c>
      <c r="H151" s="4" t="s">
        <v>284</v>
      </c>
      <c r="I151" s="4"/>
      <c r="J151" s="4"/>
      <c r="K151" s="4">
        <v>229</v>
      </c>
      <c r="L151" s="4">
        <v>10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1</v>
      </c>
      <c r="C152" s="4">
        <v>0</v>
      </c>
      <c r="D152" s="4">
        <v>1</v>
      </c>
      <c r="E152" s="4">
        <v>203</v>
      </c>
      <c r="F152" s="4">
        <f>ROUND(Source!Q140,O152)</f>
        <v>8517.94</v>
      </c>
      <c r="G152" s="4" t="s">
        <v>285</v>
      </c>
      <c r="H152" s="4" t="s">
        <v>286</v>
      </c>
      <c r="I152" s="4"/>
      <c r="J152" s="4"/>
      <c r="K152" s="4">
        <v>203</v>
      </c>
      <c r="L152" s="4">
        <v>11</v>
      </c>
      <c r="M152" s="4">
        <v>1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8183.670000000001</v>
      </c>
      <c r="X152" s="4">
        <v>1</v>
      </c>
      <c r="Y152" s="4">
        <v>85683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287</v>
      </c>
      <c r="H153" s="4" t="s">
        <v>288</v>
      </c>
      <c r="I153" s="4"/>
      <c r="J153" s="4"/>
      <c r="K153" s="4">
        <v>231</v>
      </c>
      <c r="L153" s="4">
        <v>12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1</v>
      </c>
      <c r="C154" s="4">
        <v>0</v>
      </c>
      <c r="D154" s="4">
        <v>1</v>
      </c>
      <c r="E154" s="4">
        <v>204</v>
      </c>
      <c r="F154" s="4">
        <f>ROUND(Source!R140,O154)</f>
        <v>794.65</v>
      </c>
      <c r="G154" s="4" t="s">
        <v>289</v>
      </c>
      <c r="H154" s="4" t="s">
        <v>290</v>
      </c>
      <c r="I154" s="4"/>
      <c r="J154" s="4"/>
      <c r="K154" s="4">
        <v>204</v>
      </c>
      <c r="L154" s="4">
        <v>13</v>
      </c>
      <c r="M154" s="4">
        <v>1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771.65000000000009</v>
      </c>
      <c r="X154" s="4">
        <v>1</v>
      </c>
      <c r="Y154" s="4">
        <v>23219</v>
      </c>
      <c r="Z154" s="4"/>
      <c r="AA154" s="4"/>
      <c r="AB154" s="4"/>
    </row>
    <row r="155" spans="1:28" x14ac:dyDescent="0.2">
      <c r="A155" s="4">
        <v>50</v>
      </c>
      <c r="B155" s="4">
        <v>1</v>
      </c>
      <c r="C155" s="4">
        <v>0</v>
      </c>
      <c r="D155" s="4">
        <v>1</v>
      </c>
      <c r="E155" s="4">
        <v>205</v>
      </c>
      <c r="F155" s="4">
        <f>ROUND(Source!S140,O155)</f>
        <v>18234.509999999998</v>
      </c>
      <c r="G155" s="4" t="s">
        <v>291</v>
      </c>
      <c r="H155" s="4" t="s">
        <v>292</v>
      </c>
      <c r="I155" s="4"/>
      <c r="J155" s="4"/>
      <c r="K155" s="4">
        <v>205</v>
      </c>
      <c r="L155" s="4">
        <v>14</v>
      </c>
      <c r="M155" s="4">
        <v>1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18234.509999999995</v>
      </c>
      <c r="X155" s="4">
        <v>1</v>
      </c>
      <c r="Y155" s="4">
        <v>548677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293</v>
      </c>
      <c r="H156" s="4" t="s">
        <v>294</v>
      </c>
      <c r="I156" s="4"/>
      <c r="J156" s="4"/>
      <c r="K156" s="4">
        <v>232</v>
      </c>
      <c r="L156" s="4">
        <v>15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199061.97</v>
      </c>
      <c r="G157" s="4" t="s">
        <v>295</v>
      </c>
      <c r="H157" s="4" t="s">
        <v>296</v>
      </c>
      <c r="I157" s="4"/>
      <c r="J157" s="4"/>
      <c r="K157" s="4">
        <v>214</v>
      </c>
      <c r="L157" s="4">
        <v>16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199061.97</v>
      </c>
      <c r="X157" s="4">
        <v>1</v>
      </c>
      <c r="Y157" s="4">
        <v>2648830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0</v>
      </c>
      <c r="G158" s="4" t="s">
        <v>297</v>
      </c>
      <c r="H158" s="4" t="s">
        <v>298</v>
      </c>
      <c r="I158" s="4"/>
      <c r="J158" s="4"/>
      <c r="K158" s="4">
        <v>215</v>
      </c>
      <c r="L158" s="4">
        <v>17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0</v>
      </c>
      <c r="G159" s="4" t="s">
        <v>299</v>
      </c>
      <c r="H159" s="4" t="s">
        <v>300</v>
      </c>
      <c r="I159" s="4"/>
      <c r="J159" s="4"/>
      <c r="K159" s="4">
        <v>217</v>
      </c>
      <c r="L159" s="4">
        <v>18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301</v>
      </c>
      <c r="H160" s="4" t="s">
        <v>302</v>
      </c>
      <c r="I160" s="4"/>
      <c r="J160" s="4"/>
      <c r="K160" s="4">
        <v>230</v>
      </c>
      <c r="L160" s="4">
        <v>19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303</v>
      </c>
      <c r="H161" s="4" t="s">
        <v>304</v>
      </c>
      <c r="I161" s="4"/>
      <c r="J161" s="4"/>
      <c r="K161" s="4">
        <v>206</v>
      </c>
      <c r="L161" s="4">
        <v>20</v>
      </c>
      <c r="M161" s="4">
        <v>1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1</v>
      </c>
      <c r="C162" s="4">
        <v>0</v>
      </c>
      <c r="D162" s="4">
        <v>1</v>
      </c>
      <c r="E162" s="4">
        <v>207</v>
      </c>
      <c r="F162" s="4">
        <f>Source!U140</f>
        <v>2187.998114</v>
      </c>
      <c r="G162" s="4" t="s">
        <v>305</v>
      </c>
      <c r="H162" s="4" t="s">
        <v>306</v>
      </c>
      <c r="I162" s="4"/>
      <c r="J162" s="4"/>
      <c r="K162" s="4">
        <v>207</v>
      </c>
      <c r="L162" s="4">
        <v>21</v>
      </c>
      <c r="M162" s="4">
        <v>1</v>
      </c>
      <c r="N162" s="4" t="s">
        <v>3</v>
      </c>
      <c r="O162" s="4">
        <v>-1</v>
      </c>
      <c r="P162" s="4"/>
      <c r="Q162" s="4"/>
      <c r="R162" s="4"/>
      <c r="S162" s="4"/>
      <c r="T162" s="4"/>
      <c r="U162" s="4"/>
      <c r="V162" s="4"/>
      <c r="W162" s="4">
        <v>2187.998114</v>
      </c>
      <c r="X162" s="4">
        <v>1</v>
      </c>
      <c r="Y162" s="4">
        <v>2187.998114</v>
      </c>
      <c r="Z162" s="4"/>
      <c r="AA162" s="4"/>
      <c r="AB162" s="4"/>
    </row>
    <row r="163" spans="1:206" x14ac:dyDescent="0.2">
      <c r="A163" s="4">
        <v>50</v>
      </c>
      <c r="B163" s="4">
        <v>1</v>
      </c>
      <c r="C163" s="4">
        <v>0</v>
      </c>
      <c r="D163" s="4">
        <v>1</v>
      </c>
      <c r="E163" s="4">
        <v>208</v>
      </c>
      <c r="F163" s="4">
        <f>Source!V140</f>
        <v>68.106251999999998</v>
      </c>
      <c r="G163" s="4" t="s">
        <v>307</v>
      </c>
      <c r="H163" s="4" t="s">
        <v>308</v>
      </c>
      <c r="I163" s="4"/>
      <c r="J163" s="4"/>
      <c r="K163" s="4">
        <v>208</v>
      </c>
      <c r="L163" s="4">
        <v>22</v>
      </c>
      <c r="M163" s="4">
        <v>1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68.106251999999998</v>
      </c>
      <c r="X163" s="4">
        <v>1</v>
      </c>
      <c r="Y163" s="4">
        <v>68.106251999999998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309</v>
      </c>
      <c r="H164" s="4" t="s">
        <v>310</v>
      </c>
      <c r="I164" s="4"/>
      <c r="J164" s="4"/>
      <c r="K164" s="4">
        <v>209</v>
      </c>
      <c r="L164" s="4">
        <v>23</v>
      </c>
      <c r="M164" s="4">
        <v>1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233</v>
      </c>
      <c r="F165" s="4">
        <f>ROUND(Source!BD140,O165)</f>
        <v>334.27</v>
      </c>
      <c r="G165" s="4" t="s">
        <v>311</v>
      </c>
      <c r="H165" s="4" t="s">
        <v>312</v>
      </c>
      <c r="I165" s="4"/>
      <c r="J165" s="4"/>
      <c r="K165" s="4">
        <v>233</v>
      </c>
      <c r="L165" s="4">
        <v>24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334.27</v>
      </c>
      <c r="X165" s="4">
        <v>1</v>
      </c>
      <c r="Y165" s="4">
        <v>3500</v>
      </c>
      <c r="Z165" s="4"/>
      <c r="AA165" s="4"/>
      <c r="AB165" s="4"/>
    </row>
    <row r="166" spans="1:206" x14ac:dyDescent="0.2">
      <c r="A166" s="4">
        <v>50</v>
      </c>
      <c r="B166" s="4">
        <v>1</v>
      </c>
      <c r="C166" s="4">
        <v>0</v>
      </c>
      <c r="D166" s="4">
        <v>1</v>
      </c>
      <c r="E166" s="4">
        <v>210</v>
      </c>
      <c r="F166" s="4">
        <f>ROUND(Source!X140,O166)</f>
        <v>18763.62</v>
      </c>
      <c r="G166" s="4" t="s">
        <v>313</v>
      </c>
      <c r="H166" s="4" t="s">
        <v>314</v>
      </c>
      <c r="I166" s="4"/>
      <c r="J166" s="4"/>
      <c r="K166" s="4">
        <v>210</v>
      </c>
      <c r="L166" s="4">
        <v>25</v>
      </c>
      <c r="M166" s="4">
        <v>1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18763.62</v>
      </c>
      <c r="X166" s="4">
        <v>1</v>
      </c>
      <c r="Y166" s="4">
        <v>564597</v>
      </c>
      <c r="Z166" s="4"/>
      <c r="AA166" s="4"/>
      <c r="AB166" s="4"/>
    </row>
    <row r="167" spans="1:206" x14ac:dyDescent="0.2">
      <c r="A167" s="4">
        <v>50</v>
      </c>
      <c r="B167" s="4">
        <v>1</v>
      </c>
      <c r="C167" s="4">
        <v>0</v>
      </c>
      <c r="D167" s="4">
        <v>1</v>
      </c>
      <c r="E167" s="4">
        <v>211</v>
      </c>
      <c r="F167" s="4">
        <f>ROUND(Source!Y140,O167)</f>
        <v>9738.76</v>
      </c>
      <c r="G167" s="4" t="s">
        <v>315</v>
      </c>
      <c r="H167" s="4" t="s">
        <v>316</v>
      </c>
      <c r="I167" s="4"/>
      <c r="J167" s="4"/>
      <c r="K167" s="4">
        <v>211</v>
      </c>
      <c r="L167" s="4">
        <v>26</v>
      </c>
      <c r="M167" s="4">
        <v>1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9738.76</v>
      </c>
      <c r="X167" s="4">
        <v>1</v>
      </c>
      <c r="Y167" s="4">
        <v>293040</v>
      </c>
      <c r="Z167" s="4"/>
      <c r="AA167" s="4"/>
      <c r="AB167" s="4"/>
    </row>
    <row r="168" spans="1:206" x14ac:dyDescent="0.2">
      <c r="A168" s="4">
        <v>50</v>
      </c>
      <c r="B168" s="4">
        <v>1</v>
      </c>
      <c r="C168" s="4">
        <v>0</v>
      </c>
      <c r="D168" s="4">
        <v>1</v>
      </c>
      <c r="E168" s="4">
        <v>0</v>
      </c>
      <c r="F168" s="4">
        <f>ROUND(Source!AR140,O168)</f>
        <v>199061.97</v>
      </c>
      <c r="G168" s="4" t="s">
        <v>317</v>
      </c>
      <c r="H168" s="4" t="s">
        <v>318</v>
      </c>
      <c r="I168" s="4"/>
      <c r="J168" s="4"/>
      <c r="K168" s="4">
        <v>224</v>
      </c>
      <c r="L168" s="4">
        <v>27</v>
      </c>
      <c r="M168" s="4">
        <v>0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199061.97</v>
      </c>
      <c r="X168" s="4">
        <v>1</v>
      </c>
      <c r="Y168" s="4">
        <v>2648830</v>
      </c>
      <c r="Z168" s="4"/>
      <c r="AA168" s="4"/>
      <c r="AB168" s="4"/>
    </row>
    <row r="169" spans="1:206" x14ac:dyDescent="0.2">
      <c r="A169" s="4">
        <v>50</v>
      </c>
      <c r="B169" s="4">
        <v>1</v>
      </c>
      <c r="C169" s="4">
        <v>0</v>
      </c>
      <c r="D169" s="4">
        <v>2</v>
      </c>
      <c r="E169" s="4">
        <v>0</v>
      </c>
      <c r="F169" s="4">
        <f>ROUND(F168*20/100,O169)</f>
        <v>39812</v>
      </c>
      <c r="G169" s="4" t="s">
        <v>335</v>
      </c>
      <c r="H169" s="4" t="s">
        <v>336</v>
      </c>
      <c r="I169" s="4"/>
      <c r="J169" s="4"/>
      <c r="K169" s="4">
        <v>212</v>
      </c>
      <c r="L169" s="4">
        <v>28</v>
      </c>
      <c r="M169" s="4">
        <v>0</v>
      </c>
      <c r="N169" s="4" t="s">
        <v>3</v>
      </c>
      <c r="O169" s="4">
        <v>0</v>
      </c>
      <c r="P169" s="4"/>
      <c r="Q169" s="4"/>
      <c r="R169" s="4"/>
      <c r="S169" s="4"/>
      <c r="T169" s="4"/>
      <c r="U169" s="4"/>
      <c r="V169" s="4"/>
      <c r="W169" s="4">
        <v>39812.39</v>
      </c>
      <c r="X169" s="4">
        <v>1</v>
      </c>
      <c r="Y169" s="4">
        <v>529766</v>
      </c>
      <c r="Z169" s="4"/>
      <c r="AA169" s="4"/>
      <c r="AB169" s="4"/>
    </row>
    <row r="170" spans="1:206" x14ac:dyDescent="0.2">
      <c r="A170" s="4">
        <v>50</v>
      </c>
      <c r="B170" s="4">
        <v>1</v>
      </c>
      <c r="C170" s="4">
        <v>0</v>
      </c>
      <c r="D170" s="4">
        <v>2</v>
      </c>
      <c r="E170" s="4">
        <v>224</v>
      </c>
      <c r="F170" s="4">
        <f>ROUND(F168+F169,O170)</f>
        <v>238874</v>
      </c>
      <c r="G170" s="4" t="s">
        <v>337</v>
      </c>
      <c r="H170" s="4" t="s">
        <v>338</v>
      </c>
      <c r="I170" s="4"/>
      <c r="J170" s="4"/>
      <c r="K170" s="4">
        <v>212</v>
      </c>
      <c r="L170" s="4">
        <v>29</v>
      </c>
      <c r="M170" s="4">
        <v>0</v>
      </c>
      <c r="N170" s="4" t="s">
        <v>3</v>
      </c>
      <c r="O170" s="4">
        <v>0</v>
      </c>
      <c r="P170" s="4"/>
      <c r="Q170" s="4"/>
      <c r="R170" s="4"/>
      <c r="S170" s="4"/>
      <c r="T170" s="4"/>
      <c r="U170" s="4"/>
      <c r="V170" s="4"/>
      <c r="W170" s="4">
        <v>238874.36</v>
      </c>
      <c r="X170" s="4">
        <v>1</v>
      </c>
      <c r="Y170" s="4">
        <v>3178596</v>
      </c>
      <c r="Z170" s="4"/>
      <c r="AA170" s="4"/>
      <c r="AB170" s="4"/>
    </row>
    <row r="172" spans="1:206" x14ac:dyDescent="0.2">
      <c r="A172" s="2">
        <v>51</v>
      </c>
      <c r="B172" s="2">
        <f>B12</f>
        <v>224</v>
      </c>
      <c r="C172" s="2">
        <f>A12</f>
        <v>1</v>
      </c>
      <c r="D172" s="2">
        <f>ROW(A12)</f>
        <v>12</v>
      </c>
      <c r="E172" s="2"/>
      <c r="F172" s="2" t="str">
        <f>IF(F12&lt;&gt;"",F12,"")</f>
        <v/>
      </c>
      <c r="G172" s="2" t="str">
        <f>IF(G12&lt;&gt;"",G12,"")</f>
        <v>г. Торжок, ул. Красноармейская, д. 3 (ПлКр)</v>
      </c>
      <c r="H172" s="2">
        <v>0</v>
      </c>
      <c r="I172" s="2"/>
      <c r="J172" s="2"/>
      <c r="K172" s="2"/>
      <c r="L172" s="2"/>
      <c r="M172" s="2"/>
      <c r="N172" s="2"/>
      <c r="O172" s="2">
        <f t="shared" ref="O172:T172" si="86">ROUND(O140,2)</f>
        <v>170559.59</v>
      </c>
      <c r="P172" s="2">
        <f t="shared" si="86"/>
        <v>143807.14000000001</v>
      </c>
      <c r="Q172" s="2">
        <f t="shared" si="86"/>
        <v>8517.94</v>
      </c>
      <c r="R172" s="2">
        <f t="shared" si="86"/>
        <v>794.65</v>
      </c>
      <c r="S172" s="2">
        <f t="shared" si="86"/>
        <v>18234.509999999998</v>
      </c>
      <c r="T172" s="2">
        <f t="shared" si="86"/>
        <v>0</v>
      </c>
      <c r="U172" s="2">
        <f>U140</f>
        <v>2187.998114</v>
      </c>
      <c r="V172" s="2">
        <f>V140</f>
        <v>68.106251999999998</v>
      </c>
      <c r="W172" s="2">
        <f>ROUND(W140,2)</f>
        <v>0</v>
      </c>
      <c r="X172" s="2">
        <f>ROUND(X140,2)</f>
        <v>18763.62</v>
      </c>
      <c r="Y172" s="2">
        <f>ROUND(Y140,2)</f>
        <v>9738.76</v>
      </c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>
        <f t="shared" ref="AO172:BD172" si="87">ROUND(AO140,2)</f>
        <v>0</v>
      </c>
      <c r="AP172" s="2">
        <f t="shared" si="87"/>
        <v>0</v>
      </c>
      <c r="AQ172" s="2">
        <f t="shared" si="87"/>
        <v>0</v>
      </c>
      <c r="AR172" s="2">
        <f t="shared" si="87"/>
        <v>199061.97</v>
      </c>
      <c r="AS172" s="2">
        <f t="shared" si="87"/>
        <v>199061.97</v>
      </c>
      <c r="AT172" s="2">
        <f t="shared" si="87"/>
        <v>0</v>
      </c>
      <c r="AU172" s="2">
        <f t="shared" si="87"/>
        <v>0</v>
      </c>
      <c r="AV172" s="2">
        <f t="shared" si="87"/>
        <v>143807.14000000001</v>
      </c>
      <c r="AW172" s="2">
        <f t="shared" si="87"/>
        <v>143807.14000000001</v>
      </c>
      <c r="AX172" s="2">
        <f t="shared" si="87"/>
        <v>0</v>
      </c>
      <c r="AY172" s="2">
        <f t="shared" si="87"/>
        <v>143807.14000000001</v>
      </c>
      <c r="AZ172" s="2">
        <f t="shared" si="87"/>
        <v>0</v>
      </c>
      <c r="BA172" s="2">
        <f t="shared" si="87"/>
        <v>0</v>
      </c>
      <c r="BB172" s="2">
        <f t="shared" si="87"/>
        <v>0</v>
      </c>
      <c r="BC172" s="2">
        <f t="shared" si="87"/>
        <v>0</v>
      </c>
      <c r="BD172" s="2">
        <f t="shared" si="87"/>
        <v>334.27</v>
      </c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>
        <v>0</v>
      </c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201</v>
      </c>
      <c r="F174" s="4">
        <f>ROUND(Source!O172,O174)</f>
        <v>170559.59</v>
      </c>
      <c r="G174" s="4" t="s">
        <v>265</v>
      </c>
      <c r="H174" s="4" t="s">
        <v>266</v>
      </c>
      <c r="I174" s="4"/>
      <c r="J174" s="4"/>
      <c r="K174" s="4">
        <v>201</v>
      </c>
      <c r="L174" s="4">
        <v>1</v>
      </c>
      <c r="M174" s="4">
        <v>1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170559.59</v>
      </c>
      <c r="X174" s="4">
        <v>1</v>
      </c>
      <c r="Y174" s="4">
        <v>1791193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202</v>
      </c>
      <c r="F175" s="4">
        <f>ROUND(Source!P172,O175)</f>
        <v>143807.14000000001</v>
      </c>
      <c r="G175" s="4" t="s">
        <v>267</v>
      </c>
      <c r="H175" s="4" t="s">
        <v>268</v>
      </c>
      <c r="I175" s="4"/>
      <c r="J175" s="4"/>
      <c r="K175" s="4">
        <v>202</v>
      </c>
      <c r="L175" s="4">
        <v>2</v>
      </c>
      <c r="M175" s="4">
        <v>1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143807.14000000001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222</v>
      </c>
      <c r="F176" s="4">
        <f>ROUND(Source!AO172,O176)</f>
        <v>0</v>
      </c>
      <c r="G176" s="4" t="s">
        <v>269</v>
      </c>
      <c r="H176" s="4" t="s">
        <v>270</v>
      </c>
      <c r="I176" s="4"/>
      <c r="J176" s="4"/>
      <c r="K176" s="4">
        <v>222</v>
      </c>
      <c r="L176" s="4">
        <v>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225</v>
      </c>
      <c r="F177" s="4">
        <f>ROUND(Source!AV172,O177)</f>
        <v>143807.14000000001</v>
      </c>
      <c r="G177" s="4" t="s">
        <v>271</v>
      </c>
      <c r="H177" s="4" t="s">
        <v>272</v>
      </c>
      <c r="I177" s="4"/>
      <c r="J177" s="4"/>
      <c r="K177" s="4">
        <v>225</v>
      </c>
      <c r="L177" s="4">
        <v>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143807.14000000001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226</v>
      </c>
      <c r="F178" s="4">
        <f>ROUND(Source!AW172,O178)</f>
        <v>143807.14000000001</v>
      </c>
      <c r="G178" s="4" t="s">
        <v>273</v>
      </c>
      <c r="H178" s="4" t="s">
        <v>274</v>
      </c>
      <c r="I178" s="4"/>
      <c r="J178" s="4"/>
      <c r="K178" s="4">
        <v>226</v>
      </c>
      <c r="L178" s="4">
        <v>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143807.14000000001</v>
      </c>
      <c r="X178" s="4">
        <v>1</v>
      </c>
      <c r="Y178" s="4">
        <v>1153333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227</v>
      </c>
      <c r="F179" s="4">
        <f>ROUND(Source!AX172,O179)</f>
        <v>0</v>
      </c>
      <c r="G179" s="4" t="s">
        <v>275</v>
      </c>
      <c r="H179" s="4" t="s">
        <v>276</v>
      </c>
      <c r="I179" s="4"/>
      <c r="J179" s="4"/>
      <c r="K179" s="4">
        <v>227</v>
      </c>
      <c r="L179" s="4">
        <v>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228</v>
      </c>
      <c r="F180" s="4">
        <f>ROUND(Source!AY172,O180)</f>
        <v>143807.14000000001</v>
      </c>
      <c r="G180" s="4" t="s">
        <v>277</v>
      </c>
      <c r="H180" s="4" t="s">
        <v>278</v>
      </c>
      <c r="I180" s="4"/>
      <c r="J180" s="4"/>
      <c r="K180" s="4">
        <v>228</v>
      </c>
      <c r="L180" s="4">
        <v>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143807.14000000001</v>
      </c>
      <c r="X180" s="4">
        <v>1</v>
      </c>
      <c r="Y180" s="4">
        <v>1153333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216</v>
      </c>
      <c r="F181" s="4">
        <f>ROUND(Source!AP172,O181)</f>
        <v>0</v>
      </c>
      <c r="G181" s="4" t="s">
        <v>279</v>
      </c>
      <c r="H181" s="4" t="s">
        <v>280</v>
      </c>
      <c r="I181" s="4"/>
      <c r="J181" s="4"/>
      <c r="K181" s="4">
        <v>216</v>
      </c>
      <c r="L181" s="4">
        <v>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223</v>
      </c>
      <c r="F182" s="4">
        <f>ROUND(Source!AQ172,O182)</f>
        <v>0</v>
      </c>
      <c r="G182" s="4" t="s">
        <v>281</v>
      </c>
      <c r="H182" s="4" t="s">
        <v>282</v>
      </c>
      <c r="I182" s="4"/>
      <c r="J182" s="4"/>
      <c r="K182" s="4">
        <v>223</v>
      </c>
      <c r="L182" s="4">
        <v>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229</v>
      </c>
      <c r="F183" s="4">
        <f>ROUND(Source!AZ172,O183)</f>
        <v>0</v>
      </c>
      <c r="G183" s="4" t="s">
        <v>283</v>
      </c>
      <c r="H183" s="4" t="s">
        <v>284</v>
      </c>
      <c r="I183" s="4"/>
      <c r="J183" s="4"/>
      <c r="K183" s="4">
        <v>229</v>
      </c>
      <c r="L183" s="4">
        <v>10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203</v>
      </c>
      <c r="F184" s="4">
        <f>ROUND(Source!Q172,O184)</f>
        <v>8517.94</v>
      </c>
      <c r="G184" s="4" t="s">
        <v>285</v>
      </c>
      <c r="H184" s="4" t="s">
        <v>286</v>
      </c>
      <c r="I184" s="4"/>
      <c r="J184" s="4"/>
      <c r="K184" s="4">
        <v>203</v>
      </c>
      <c r="L184" s="4">
        <v>11</v>
      </c>
      <c r="M184" s="4">
        <v>1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8183.670000000001</v>
      </c>
      <c r="X184" s="4">
        <v>1</v>
      </c>
      <c r="Y184" s="4">
        <v>85683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231</v>
      </c>
      <c r="F185" s="4">
        <f>ROUND(Source!BB172,O185)</f>
        <v>0</v>
      </c>
      <c r="G185" s="4" t="s">
        <v>287</v>
      </c>
      <c r="H185" s="4" t="s">
        <v>288</v>
      </c>
      <c r="I185" s="4"/>
      <c r="J185" s="4"/>
      <c r="K185" s="4">
        <v>231</v>
      </c>
      <c r="L185" s="4">
        <v>12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204</v>
      </c>
      <c r="F186" s="4">
        <f>ROUND(Source!R172,O186)</f>
        <v>794.65</v>
      </c>
      <c r="G186" s="4" t="s">
        <v>289</v>
      </c>
      <c r="H186" s="4" t="s">
        <v>290</v>
      </c>
      <c r="I186" s="4"/>
      <c r="J186" s="4"/>
      <c r="K186" s="4">
        <v>204</v>
      </c>
      <c r="L186" s="4">
        <v>13</v>
      </c>
      <c r="M186" s="4">
        <v>1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771.65000000000009</v>
      </c>
      <c r="X186" s="4">
        <v>1</v>
      </c>
      <c r="Y186" s="4">
        <v>23219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205</v>
      </c>
      <c r="F187" s="4">
        <f>ROUND(Source!S172,O187)</f>
        <v>18234.509999999998</v>
      </c>
      <c r="G187" s="4" t="s">
        <v>291</v>
      </c>
      <c r="H187" s="4" t="s">
        <v>292</v>
      </c>
      <c r="I187" s="4"/>
      <c r="J187" s="4"/>
      <c r="K187" s="4">
        <v>205</v>
      </c>
      <c r="L187" s="4">
        <v>14</v>
      </c>
      <c r="M187" s="4">
        <v>1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18234.509999999995</v>
      </c>
      <c r="X187" s="4">
        <v>1</v>
      </c>
      <c r="Y187" s="4">
        <v>548677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232</v>
      </c>
      <c r="F188" s="4">
        <f>ROUND(Source!BC172,O188)</f>
        <v>0</v>
      </c>
      <c r="G188" s="4" t="s">
        <v>293</v>
      </c>
      <c r="H188" s="4" t="s">
        <v>294</v>
      </c>
      <c r="I188" s="4"/>
      <c r="J188" s="4"/>
      <c r="K188" s="4">
        <v>232</v>
      </c>
      <c r="L188" s="4">
        <v>15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214</v>
      </c>
      <c r="F189" s="4">
        <f>ROUND(Source!AS172,O189)</f>
        <v>199061.97</v>
      </c>
      <c r="G189" s="4" t="s">
        <v>295</v>
      </c>
      <c r="H189" s="4" t="s">
        <v>296</v>
      </c>
      <c r="I189" s="4"/>
      <c r="J189" s="4"/>
      <c r="K189" s="4">
        <v>214</v>
      </c>
      <c r="L189" s="4">
        <v>16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199061.97</v>
      </c>
      <c r="X189" s="4">
        <v>1</v>
      </c>
      <c r="Y189" s="4">
        <v>2648830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215</v>
      </c>
      <c r="F190" s="4">
        <f>ROUND(Source!AT172,O190)</f>
        <v>0</v>
      </c>
      <c r="G190" s="4" t="s">
        <v>297</v>
      </c>
      <c r="H190" s="4" t="s">
        <v>298</v>
      </c>
      <c r="I190" s="4"/>
      <c r="J190" s="4"/>
      <c r="K190" s="4">
        <v>215</v>
      </c>
      <c r="L190" s="4">
        <v>17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217</v>
      </c>
      <c r="F191" s="4">
        <f>ROUND(Source!AU172,O191)</f>
        <v>0</v>
      </c>
      <c r="G191" s="4" t="s">
        <v>299</v>
      </c>
      <c r="H191" s="4" t="s">
        <v>300</v>
      </c>
      <c r="I191" s="4"/>
      <c r="J191" s="4"/>
      <c r="K191" s="4">
        <v>217</v>
      </c>
      <c r="L191" s="4">
        <v>18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230</v>
      </c>
      <c r="F192" s="4">
        <f>ROUND(Source!BA172,O192)</f>
        <v>0</v>
      </c>
      <c r="G192" s="4" t="s">
        <v>301</v>
      </c>
      <c r="H192" s="4" t="s">
        <v>302</v>
      </c>
      <c r="I192" s="4"/>
      <c r="J192" s="4"/>
      <c r="K192" s="4">
        <v>230</v>
      </c>
      <c r="L192" s="4">
        <v>19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206</v>
      </c>
      <c r="F193" s="4">
        <f>ROUND(Source!T172,O193)</f>
        <v>0</v>
      </c>
      <c r="G193" s="4" t="s">
        <v>303</v>
      </c>
      <c r="H193" s="4" t="s">
        <v>304</v>
      </c>
      <c r="I193" s="4"/>
      <c r="J193" s="4"/>
      <c r="K193" s="4">
        <v>206</v>
      </c>
      <c r="L193" s="4">
        <v>20</v>
      </c>
      <c r="M193" s="4">
        <v>1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207</v>
      </c>
      <c r="F194" s="4">
        <f>Source!U172</f>
        <v>2187.998114</v>
      </c>
      <c r="G194" s="4" t="s">
        <v>305</v>
      </c>
      <c r="H194" s="4" t="s">
        <v>306</v>
      </c>
      <c r="I194" s="4"/>
      <c r="J194" s="4"/>
      <c r="K194" s="4">
        <v>207</v>
      </c>
      <c r="L194" s="4">
        <v>21</v>
      </c>
      <c r="M194" s="4">
        <v>1</v>
      </c>
      <c r="N194" s="4" t="s">
        <v>3</v>
      </c>
      <c r="O194" s="4">
        <v>-1</v>
      </c>
      <c r="P194" s="4"/>
      <c r="Q194" s="4"/>
      <c r="R194" s="4"/>
      <c r="S194" s="4"/>
      <c r="T194" s="4"/>
      <c r="U194" s="4"/>
      <c r="V194" s="4"/>
      <c r="W194" s="4">
        <v>2187.998114</v>
      </c>
      <c r="X194" s="4">
        <v>1</v>
      </c>
      <c r="Y194" s="4">
        <v>2187.998114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208</v>
      </c>
      <c r="F195" s="4">
        <f>Source!V172</f>
        <v>68.106251999999998</v>
      </c>
      <c r="G195" s="4" t="s">
        <v>307</v>
      </c>
      <c r="H195" s="4" t="s">
        <v>308</v>
      </c>
      <c r="I195" s="4"/>
      <c r="J195" s="4"/>
      <c r="K195" s="4">
        <v>208</v>
      </c>
      <c r="L195" s="4">
        <v>22</v>
      </c>
      <c r="M195" s="4">
        <v>1</v>
      </c>
      <c r="N195" s="4" t="s">
        <v>3</v>
      </c>
      <c r="O195" s="4">
        <v>-1</v>
      </c>
      <c r="P195" s="4"/>
      <c r="Q195" s="4"/>
      <c r="R195" s="4"/>
      <c r="S195" s="4"/>
      <c r="T195" s="4"/>
      <c r="U195" s="4"/>
      <c r="V195" s="4"/>
      <c r="W195" s="4">
        <v>68.106251999999998</v>
      </c>
      <c r="X195" s="4">
        <v>1</v>
      </c>
      <c r="Y195" s="4">
        <v>68.106251999999998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209</v>
      </c>
      <c r="F196" s="4">
        <f>ROUND(Source!W172,O196)</f>
        <v>0</v>
      </c>
      <c r="G196" s="4" t="s">
        <v>309</v>
      </c>
      <c r="H196" s="4" t="s">
        <v>310</v>
      </c>
      <c r="I196" s="4"/>
      <c r="J196" s="4"/>
      <c r="K196" s="4">
        <v>209</v>
      </c>
      <c r="L196" s="4">
        <v>23</v>
      </c>
      <c r="M196" s="4">
        <v>1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233</v>
      </c>
      <c r="F197" s="4">
        <f>ROUND(Source!BD172,O197)</f>
        <v>334.27</v>
      </c>
      <c r="G197" s="4" t="s">
        <v>311</v>
      </c>
      <c r="H197" s="4" t="s">
        <v>312</v>
      </c>
      <c r="I197" s="4"/>
      <c r="J197" s="4"/>
      <c r="K197" s="4">
        <v>233</v>
      </c>
      <c r="L197" s="4">
        <v>24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334.27</v>
      </c>
      <c r="X197" s="4">
        <v>1</v>
      </c>
      <c r="Y197" s="4">
        <v>3500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210</v>
      </c>
      <c r="F198" s="4">
        <f>ROUND(Source!X172,O198)</f>
        <v>18763.62</v>
      </c>
      <c r="G198" s="4" t="s">
        <v>313</v>
      </c>
      <c r="H198" s="4" t="s">
        <v>314</v>
      </c>
      <c r="I198" s="4"/>
      <c r="J198" s="4"/>
      <c r="K198" s="4">
        <v>210</v>
      </c>
      <c r="L198" s="4">
        <v>25</v>
      </c>
      <c r="M198" s="4">
        <v>1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18763.62</v>
      </c>
      <c r="X198" s="4">
        <v>1</v>
      </c>
      <c r="Y198" s="4">
        <v>564597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211</v>
      </c>
      <c r="F199" s="4">
        <f>ROUND(Source!Y172,O199)</f>
        <v>9738.76</v>
      </c>
      <c r="G199" s="4" t="s">
        <v>315</v>
      </c>
      <c r="H199" s="4" t="s">
        <v>316</v>
      </c>
      <c r="I199" s="4"/>
      <c r="J199" s="4"/>
      <c r="K199" s="4">
        <v>211</v>
      </c>
      <c r="L199" s="4">
        <v>26</v>
      </c>
      <c r="M199" s="4">
        <v>1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9738.76</v>
      </c>
      <c r="X199" s="4">
        <v>1</v>
      </c>
      <c r="Y199" s="4">
        <v>293040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224</v>
      </c>
      <c r="F200" s="4">
        <f>ROUND(Source!AR172,O200)</f>
        <v>199061.97</v>
      </c>
      <c r="G200" s="4" t="s">
        <v>317</v>
      </c>
      <c r="H200" s="4" t="s">
        <v>318</v>
      </c>
      <c r="I200" s="4"/>
      <c r="J200" s="4"/>
      <c r="K200" s="4">
        <v>224</v>
      </c>
      <c r="L200" s="4">
        <v>27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199061.97</v>
      </c>
      <c r="X200" s="4">
        <v>1</v>
      </c>
      <c r="Y200" s="4">
        <v>2648830</v>
      </c>
      <c r="Z200" s="4"/>
      <c r="AA200" s="4"/>
      <c r="AB200" s="4"/>
    </row>
    <row r="203" spans="1:28" x14ac:dyDescent="0.2">
      <c r="A203">
        <v>70</v>
      </c>
      <c r="B203">
        <v>1</v>
      </c>
      <c r="D203">
        <v>1</v>
      </c>
      <c r="E203" t="s">
        <v>339</v>
      </c>
      <c r="F203" t="s">
        <v>340</v>
      </c>
      <c r="G203">
        <v>0</v>
      </c>
      <c r="H203">
        <v>0</v>
      </c>
      <c r="I203" t="s">
        <v>3</v>
      </c>
      <c r="J203">
        <v>1</v>
      </c>
      <c r="K203">
        <v>0</v>
      </c>
      <c r="L203" t="s">
        <v>3</v>
      </c>
      <c r="M203" t="s">
        <v>3</v>
      </c>
      <c r="N203">
        <v>0</v>
      </c>
      <c r="P203" t="s">
        <v>341</v>
      </c>
    </row>
    <row r="204" spans="1:28" x14ac:dyDescent="0.2">
      <c r="A204">
        <v>70</v>
      </c>
      <c r="B204">
        <v>1</v>
      </c>
      <c r="D204">
        <v>2</v>
      </c>
      <c r="E204" t="s">
        <v>342</v>
      </c>
      <c r="F204" t="s">
        <v>343</v>
      </c>
      <c r="G204">
        <v>1</v>
      </c>
      <c r="H204">
        <v>0</v>
      </c>
      <c r="I204" t="s">
        <v>3</v>
      </c>
      <c r="J204">
        <v>1</v>
      </c>
      <c r="K204">
        <v>0</v>
      </c>
      <c r="L204" t="s">
        <v>3</v>
      </c>
      <c r="M204" t="s">
        <v>3</v>
      </c>
      <c r="N204">
        <v>0</v>
      </c>
      <c r="P204" t="s">
        <v>344</v>
      </c>
    </row>
    <row r="205" spans="1:28" x14ac:dyDescent="0.2">
      <c r="A205">
        <v>70</v>
      </c>
      <c r="B205">
        <v>1</v>
      </c>
      <c r="D205">
        <v>3</v>
      </c>
      <c r="E205" t="s">
        <v>345</v>
      </c>
      <c r="F205" t="s">
        <v>346</v>
      </c>
      <c r="G205">
        <v>0</v>
      </c>
      <c r="H205">
        <v>0</v>
      </c>
      <c r="I205" t="s">
        <v>3</v>
      </c>
      <c r="J205">
        <v>1</v>
      </c>
      <c r="K205">
        <v>0</v>
      </c>
      <c r="L205" t="s">
        <v>3</v>
      </c>
      <c r="M205" t="s">
        <v>3</v>
      </c>
      <c r="N205">
        <v>0</v>
      </c>
      <c r="P205" t="s">
        <v>347</v>
      </c>
    </row>
    <row r="206" spans="1:28" x14ac:dyDescent="0.2">
      <c r="A206">
        <v>70</v>
      </c>
      <c r="B206">
        <v>1</v>
      </c>
      <c r="D206">
        <v>4</v>
      </c>
      <c r="E206" t="s">
        <v>348</v>
      </c>
      <c r="F206" t="s">
        <v>349</v>
      </c>
      <c r="G206">
        <v>1</v>
      </c>
      <c r="H206">
        <v>0</v>
      </c>
      <c r="I206" t="s">
        <v>3</v>
      </c>
      <c r="J206">
        <v>2</v>
      </c>
      <c r="K206">
        <v>0</v>
      </c>
      <c r="L206" t="s">
        <v>3</v>
      </c>
      <c r="M206" t="s">
        <v>3</v>
      </c>
      <c r="N206">
        <v>1</v>
      </c>
      <c r="P206" t="s">
        <v>350</v>
      </c>
    </row>
    <row r="207" spans="1:28" x14ac:dyDescent="0.2">
      <c r="A207">
        <v>70</v>
      </c>
      <c r="B207">
        <v>1</v>
      </c>
      <c r="D207">
        <v>5</v>
      </c>
      <c r="E207" t="s">
        <v>351</v>
      </c>
      <c r="F207" t="s">
        <v>352</v>
      </c>
      <c r="G207">
        <v>0</v>
      </c>
      <c r="H207">
        <v>0</v>
      </c>
      <c r="I207" t="s">
        <v>3</v>
      </c>
      <c r="J207">
        <v>2</v>
      </c>
      <c r="K207">
        <v>0</v>
      </c>
      <c r="L207" t="s">
        <v>3</v>
      </c>
      <c r="M207" t="s">
        <v>3</v>
      </c>
      <c r="N207">
        <v>0</v>
      </c>
      <c r="P207" t="s">
        <v>3</v>
      </c>
    </row>
    <row r="208" spans="1:28" x14ac:dyDescent="0.2">
      <c r="A208">
        <v>70</v>
      </c>
      <c r="B208">
        <v>1</v>
      </c>
      <c r="D208">
        <v>6</v>
      </c>
      <c r="E208" t="s">
        <v>353</v>
      </c>
      <c r="F208" t="s">
        <v>354</v>
      </c>
      <c r="G208">
        <v>0</v>
      </c>
      <c r="H208">
        <v>0</v>
      </c>
      <c r="I208" t="s">
        <v>3</v>
      </c>
      <c r="J208">
        <v>2</v>
      </c>
      <c r="K208">
        <v>0</v>
      </c>
      <c r="L208" t="s">
        <v>3</v>
      </c>
      <c r="M208" t="s">
        <v>3</v>
      </c>
      <c r="N208">
        <v>0</v>
      </c>
      <c r="P208" t="s">
        <v>3</v>
      </c>
    </row>
    <row r="209" spans="1:16" x14ac:dyDescent="0.2">
      <c r="A209">
        <v>70</v>
      </c>
      <c r="B209">
        <v>1</v>
      </c>
      <c r="D209">
        <v>7</v>
      </c>
      <c r="E209" t="s">
        <v>355</v>
      </c>
      <c r="F209" t="s">
        <v>356</v>
      </c>
      <c r="G209">
        <v>0</v>
      </c>
      <c r="H209">
        <v>0</v>
      </c>
      <c r="I209" t="s">
        <v>357</v>
      </c>
      <c r="J209">
        <v>0</v>
      </c>
      <c r="K209">
        <v>0</v>
      </c>
      <c r="L209" t="s">
        <v>3</v>
      </c>
      <c r="M209" t="s">
        <v>3</v>
      </c>
      <c r="N209">
        <v>0</v>
      </c>
      <c r="P209" t="s">
        <v>358</v>
      </c>
    </row>
    <row r="210" spans="1:16" x14ac:dyDescent="0.2">
      <c r="A210">
        <v>70</v>
      </c>
      <c r="B210">
        <v>1</v>
      </c>
      <c r="D210">
        <v>8</v>
      </c>
      <c r="E210" t="s">
        <v>359</v>
      </c>
      <c r="F210" t="s">
        <v>360</v>
      </c>
      <c r="G210">
        <v>0</v>
      </c>
      <c r="H210">
        <v>0</v>
      </c>
      <c r="I210" t="s">
        <v>361</v>
      </c>
      <c r="J210">
        <v>0</v>
      </c>
      <c r="K210">
        <v>0</v>
      </c>
      <c r="L210" t="s">
        <v>3</v>
      </c>
      <c r="M210" t="s">
        <v>3</v>
      </c>
      <c r="N210">
        <v>0</v>
      </c>
      <c r="P210" t="s">
        <v>359</v>
      </c>
    </row>
    <row r="211" spans="1:16" x14ac:dyDescent="0.2">
      <c r="A211">
        <v>70</v>
      </c>
      <c r="B211">
        <v>1</v>
      </c>
      <c r="D211">
        <v>9</v>
      </c>
      <c r="E211" t="s">
        <v>362</v>
      </c>
      <c r="F211" t="s">
        <v>363</v>
      </c>
      <c r="G211">
        <v>0</v>
      </c>
      <c r="H211">
        <v>0</v>
      </c>
      <c r="I211" t="s">
        <v>364</v>
      </c>
      <c r="J211">
        <v>0</v>
      </c>
      <c r="K211">
        <v>0</v>
      </c>
      <c r="L211" t="s">
        <v>3</v>
      </c>
      <c r="M211" t="s">
        <v>3</v>
      </c>
      <c r="N211">
        <v>0</v>
      </c>
      <c r="P211" t="s">
        <v>365</v>
      </c>
    </row>
    <row r="212" spans="1:16" x14ac:dyDescent="0.2">
      <c r="A212">
        <v>70</v>
      </c>
      <c r="B212">
        <v>1</v>
      </c>
      <c r="D212">
        <v>10</v>
      </c>
      <c r="E212" t="s">
        <v>366</v>
      </c>
      <c r="F212" t="s">
        <v>367</v>
      </c>
      <c r="G212">
        <v>0</v>
      </c>
      <c r="H212">
        <v>0</v>
      </c>
      <c r="I212" t="s">
        <v>368</v>
      </c>
      <c r="J212">
        <v>0</v>
      </c>
      <c r="K212">
        <v>0</v>
      </c>
      <c r="L212" t="s">
        <v>3</v>
      </c>
      <c r="M212" t="s">
        <v>3</v>
      </c>
      <c r="N212">
        <v>0</v>
      </c>
      <c r="P212" t="s">
        <v>369</v>
      </c>
    </row>
    <row r="213" spans="1:16" x14ac:dyDescent="0.2">
      <c r="A213">
        <v>70</v>
      </c>
      <c r="B213">
        <v>1</v>
      </c>
      <c r="D213">
        <v>11</v>
      </c>
      <c r="E213" t="s">
        <v>370</v>
      </c>
      <c r="F213" t="s">
        <v>371</v>
      </c>
      <c r="G213">
        <v>0</v>
      </c>
      <c r="H213">
        <v>0</v>
      </c>
      <c r="I213" t="s">
        <v>372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373</v>
      </c>
    </row>
    <row r="214" spans="1:16" x14ac:dyDescent="0.2">
      <c r="A214">
        <v>70</v>
      </c>
      <c r="B214">
        <v>1</v>
      </c>
      <c r="D214">
        <v>12</v>
      </c>
      <c r="E214" t="s">
        <v>374</v>
      </c>
      <c r="F214" t="s">
        <v>375</v>
      </c>
      <c r="G214">
        <v>0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P214" t="s">
        <v>376</v>
      </c>
    </row>
    <row r="215" spans="1:16" x14ac:dyDescent="0.2">
      <c r="A215">
        <v>70</v>
      </c>
      <c r="B215">
        <v>1</v>
      </c>
      <c r="D215">
        <v>1</v>
      </c>
      <c r="E215" t="s">
        <v>377</v>
      </c>
      <c r="F215" t="s">
        <v>378</v>
      </c>
      <c r="G215">
        <v>0.9</v>
      </c>
      <c r="H215">
        <v>1</v>
      </c>
      <c r="I215" t="s">
        <v>379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380</v>
      </c>
    </row>
    <row r="216" spans="1:16" x14ac:dyDescent="0.2">
      <c r="A216">
        <v>70</v>
      </c>
      <c r="B216">
        <v>1</v>
      </c>
      <c r="D216">
        <v>2</v>
      </c>
      <c r="E216" t="s">
        <v>381</v>
      </c>
      <c r="F216" t="s">
        <v>382</v>
      </c>
      <c r="G216">
        <v>0.85</v>
      </c>
      <c r="H216">
        <v>1</v>
      </c>
      <c r="I216" t="s">
        <v>383</v>
      </c>
      <c r="J216">
        <v>0</v>
      </c>
      <c r="K216">
        <v>0</v>
      </c>
      <c r="L216" t="s">
        <v>3</v>
      </c>
      <c r="M216" t="s">
        <v>3</v>
      </c>
      <c r="N216">
        <v>0</v>
      </c>
      <c r="P216" t="s">
        <v>384</v>
      </c>
    </row>
    <row r="217" spans="1:16" x14ac:dyDescent="0.2">
      <c r="A217">
        <v>70</v>
      </c>
      <c r="B217">
        <v>1</v>
      </c>
      <c r="D217">
        <v>3</v>
      </c>
      <c r="E217" t="s">
        <v>385</v>
      </c>
      <c r="F217" t="s">
        <v>386</v>
      </c>
      <c r="G217">
        <v>1.03</v>
      </c>
      <c r="H217">
        <v>0</v>
      </c>
      <c r="I217" t="s">
        <v>3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387</v>
      </c>
    </row>
    <row r="218" spans="1:16" x14ac:dyDescent="0.2">
      <c r="A218">
        <v>70</v>
      </c>
      <c r="B218">
        <v>1</v>
      </c>
      <c r="D218">
        <v>4</v>
      </c>
      <c r="E218" t="s">
        <v>388</v>
      </c>
      <c r="F218" t="s">
        <v>389</v>
      </c>
      <c r="G218">
        <v>1.0900000000000001</v>
      </c>
      <c r="H218">
        <v>0</v>
      </c>
      <c r="I218" t="s">
        <v>3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390</v>
      </c>
    </row>
    <row r="219" spans="1:16" x14ac:dyDescent="0.2">
      <c r="A219">
        <v>70</v>
      </c>
      <c r="B219">
        <v>1</v>
      </c>
      <c r="D219">
        <v>5</v>
      </c>
      <c r="E219" t="s">
        <v>391</v>
      </c>
      <c r="F219" t="s">
        <v>392</v>
      </c>
      <c r="G219">
        <v>7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3</v>
      </c>
    </row>
    <row r="220" spans="1:16" x14ac:dyDescent="0.2">
      <c r="A220">
        <v>70</v>
      </c>
      <c r="B220">
        <v>1</v>
      </c>
      <c r="D220">
        <v>6</v>
      </c>
      <c r="E220" t="s">
        <v>393</v>
      </c>
      <c r="F220" t="s">
        <v>3</v>
      </c>
      <c r="G220">
        <v>2</v>
      </c>
      <c r="H220">
        <v>0</v>
      </c>
      <c r="I220" t="s">
        <v>3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2" spans="1:16" x14ac:dyDescent="0.2">
      <c r="A222">
        <v>-1</v>
      </c>
    </row>
    <row r="224" spans="1:16" x14ac:dyDescent="0.2">
      <c r="A224" s="3">
        <v>75</v>
      </c>
      <c r="B224" s="3" t="s">
        <v>394</v>
      </c>
      <c r="C224" s="3">
        <v>2022</v>
      </c>
      <c r="D224" s="3">
        <v>4</v>
      </c>
      <c r="E224" s="3">
        <v>0</v>
      </c>
      <c r="F224" s="3">
        <v>0</v>
      </c>
      <c r="G224" s="3">
        <v>0</v>
      </c>
      <c r="H224" s="3">
        <v>1</v>
      </c>
      <c r="I224" s="3">
        <v>0</v>
      </c>
      <c r="J224" s="3">
        <v>1</v>
      </c>
      <c r="K224" s="3">
        <v>0</v>
      </c>
      <c r="L224" s="3">
        <v>0</v>
      </c>
      <c r="M224" s="3">
        <v>0</v>
      </c>
      <c r="N224" s="3">
        <v>30034013</v>
      </c>
      <c r="O224" s="3">
        <v>1</v>
      </c>
    </row>
    <row r="225" spans="1:40" x14ac:dyDescent="0.2">
      <c r="A225" s="5">
        <v>3</v>
      </c>
      <c r="B225" s="5" t="s">
        <v>395</v>
      </c>
      <c r="C225" s="5">
        <v>1</v>
      </c>
      <c r="D225" s="5">
        <v>8.02</v>
      </c>
      <c r="E225" s="5">
        <v>10.47</v>
      </c>
      <c r="F225" s="5">
        <v>30.09</v>
      </c>
      <c r="G225" s="5">
        <v>30.09</v>
      </c>
      <c r="H225" s="5">
        <v>1</v>
      </c>
      <c r="I225" s="5">
        <v>1</v>
      </c>
      <c r="J225" s="5">
        <v>2</v>
      </c>
      <c r="K225" s="5">
        <v>1</v>
      </c>
      <c r="L225" s="5">
        <v>10.47</v>
      </c>
      <c r="M225" s="5">
        <v>1</v>
      </c>
      <c r="N225" s="5">
        <v>8.02</v>
      </c>
      <c r="O225" s="5">
        <v>1</v>
      </c>
      <c r="P225" s="5">
        <v>1</v>
      </c>
      <c r="Q225" s="5">
        <v>1</v>
      </c>
      <c r="R225" s="5">
        <v>10.47</v>
      </c>
      <c r="S225" s="5" t="s">
        <v>3</v>
      </c>
      <c r="T225" s="5" t="s">
        <v>3</v>
      </c>
      <c r="U225" s="5" t="s">
        <v>3</v>
      </c>
      <c r="V225" s="5" t="s">
        <v>3</v>
      </c>
      <c r="W225" s="5" t="s">
        <v>3</v>
      </c>
      <c r="X225" s="5" t="s">
        <v>3</v>
      </c>
      <c r="Y225" s="5" t="s">
        <v>3</v>
      </c>
      <c r="Z225" s="5" t="s">
        <v>3</v>
      </c>
      <c r="AA225" s="5" t="s">
        <v>3</v>
      </c>
      <c r="AB225" s="5" t="s">
        <v>3</v>
      </c>
      <c r="AC225" s="5" t="s">
        <v>3</v>
      </c>
      <c r="AD225" s="5" t="s">
        <v>3</v>
      </c>
      <c r="AE225" s="5" t="s">
        <v>3</v>
      </c>
      <c r="AF225" s="5" t="s">
        <v>3</v>
      </c>
      <c r="AG225" s="5" t="s">
        <v>3</v>
      </c>
      <c r="AH225" s="5" t="s">
        <v>3</v>
      </c>
      <c r="AI225" s="5"/>
      <c r="AJ225" s="5"/>
      <c r="AK225" s="5"/>
      <c r="AL225" s="5"/>
      <c r="AM225" s="5"/>
      <c r="AN225" s="5">
        <v>30034014</v>
      </c>
    </row>
    <row r="229" spans="1:40" x14ac:dyDescent="0.2">
      <c r="A229">
        <v>65</v>
      </c>
      <c r="C229">
        <v>1</v>
      </c>
      <c r="D229">
        <v>0</v>
      </c>
      <c r="E22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396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51556</v>
      </c>
      <c r="M1">
        <v>10</v>
      </c>
      <c r="N1">
        <v>11</v>
      </c>
      <c r="O1">
        <v>5</v>
      </c>
      <c r="P1">
        <v>1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6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419430408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30034013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12</v>
      </c>
      <c r="D16" s="6" t="s">
        <v>13</v>
      </c>
      <c r="E16" s="7">
        <v>2648.83</v>
      </c>
      <c r="F16" s="7">
        <v>0</v>
      </c>
      <c r="G16" s="7">
        <v>0</v>
      </c>
      <c r="H16" s="7">
        <v>0</v>
      </c>
      <c r="I16" s="7">
        <v>2648.83</v>
      </c>
      <c r="J16" s="7">
        <v>571.9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1791193</v>
      </c>
      <c r="AU16" s="7">
        <v>0</v>
      </c>
      <c r="AV16" s="7">
        <v>0</v>
      </c>
      <c r="AW16" s="7">
        <v>0</v>
      </c>
      <c r="AX16" s="7">
        <v>0</v>
      </c>
      <c r="AY16" s="7">
        <v>85683</v>
      </c>
      <c r="AZ16" s="7">
        <v>23219</v>
      </c>
      <c r="BA16" s="7">
        <v>548677</v>
      </c>
      <c r="BB16" s="7">
        <v>2648830</v>
      </c>
      <c r="BC16" s="7">
        <v>0</v>
      </c>
      <c r="BD16" s="7">
        <v>0</v>
      </c>
      <c r="BE16" s="7">
        <v>0</v>
      </c>
      <c r="BF16" s="7">
        <v>2187.998114</v>
      </c>
      <c r="BG16" s="7">
        <v>68.106251999999998</v>
      </c>
      <c r="BH16" s="7">
        <v>0</v>
      </c>
      <c r="BI16" s="7">
        <v>564597</v>
      </c>
      <c r="BJ16" s="7">
        <v>293040</v>
      </c>
      <c r="BK16" s="7">
        <v>3178596</v>
      </c>
    </row>
    <row r="18" spans="1:19" x14ac:dyDescent="0.2">
      <c r="A18">
        <v>51</v>
      </c>
      <c r="E18" s="8">
        <f>SUMIF(A16:A17,3,E16:E17)</f>
        <v>2648.83</v>
      </c>
      <c r="F18" s="8">
        <f>SUMIF(A16:A17,3,F16:F17)</f>
        <v>0</v>
      </c>
      <c r="G18" s="8">
        <f>SUMIF(A16:A17,3,G16:G17)</f>
        <v>0</v>
      </c>
      <c r="H18" s="8">
        <f>SUMIF(A16:A17,3,H16:H17)</f>
        <v>0</v>
      </c>
      <c r="I18" s="8">
        <f>SUMIF(A16:A17,3,I16:I17)</f>
        <v>2648.83</v>
      </c>
      <c r="J18" s="8">
        <f>SUMIF(A16:A17,3,J16:J17)</f>
        <v>571.9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f>IF(SourceObSm!F20&lt;&gt;0,1,0)</f>
        <v>1</v>
      </c>
      <c r="C20" s="4">
        <v>0</v>
      </c>
      <c r="D20" s="4">
        <v>1</v>
      </c>
      <c r="E20" s="4">
        <v>201</v>
      </c>
      <c r="F20" s="4">
        <v>1791193</v>
      </c>
      <c r="G20" s="4" t="s">
        <v>265</v>
      </c>
      <c r="H20" s="4" t="s">
        <v>266</v>
      </c>
      <c r="I20" s="4"/>
      <c r="J20" s="4"/>
      <c r="K20" s="4">
        <v>201</v>
      </c>
      <c r="L20" s="4">
        <v>1</v>
      </c>
      <c r="M20" s="4">
        <v>1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f>IF(SourceObSm!F21&lt;&gt;0,1,0)</f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267</v>
      </c>
      <c r="H21" s="4" t="s">
        <v>268</v>
      </c>
      <c r="I21" s="4"/>
      <c r="J21" s="4"/>
      <c r="K21" s="4">
        <v>202</v>
      </c>
      <c r="L21" s="4">
        <v>2</v>
      </c>
      <c r="M21" s="4">
        <v>1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269</v>
      </c>
      <c r="H22" s="4" t="s">
        <v>270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271</v>
      </c>
      <c r="H23" s="4" t="s">
        <v>272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1153333</v>
      </c>
      <c r="G24" s="4" t="s">
        <v>273</v>
      </c>
      <c r="H24" s="4" t="s">
        <v>274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275</v>
      </c>
      <c r="H25" s="4" t="s">
        <v>276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1153333</v>
      </c>
      <c r="G26" s="4" t="s">
        <v>277</v>
      </c>
      <c r="H26" s="4" t="s">
        <v>278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279</v>
      </c>
      <c r="H27" s="4" t="s">
        <v>280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281</v>
      </c>
      <c r="H28" s="4" t="s">
        <v>282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283</v>
      </c>
      <c r="H29" s="4" t="s">
        <v>284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f>IF(SourceObSm!F30&lt;&gt;0,1,0)</f>
        <v>1</v>
      </c>
      <c r="C30" s="4">
        <v>0</v>
      </c>
      <c r="D30" s="4">
        <v>1</v>
      </c>
      <c r="E30" s="4">
        <v>203</v>
      </c>
      <c r="F30" s="4">
        <v>85683</v>
      </c>
      <c r="G30" s="4" t="s">
        <v>285</v>
      </c>
      <c r="H30" s="4" t="s">
        <v>286</v>
      </c>
      <c r="I30" s="4"/>
      <c r="J30" s="4"/>
      <c r="K30" s="4">
        <v>203</v>
      </c>
      <c r="L30" s="4">
        <v>11</v>
      </c>
      <c r="M30" s="4">
        <v>1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287</v>
      </c>
      <c r="H31" s="4" t="s">
        <v>288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f>IF(SourceObSm!F32&lt;&gt;0,1,0)</f>
        <v>1</v>
      </c>
      <c r="C32" s="4">
        <v>0</v>
      </c>
      <c r="D32" s="4">
        <v>1</v>
      </c>
      <c r="E32" s="4">
        <v>204</v>
      </c>
      <c r="F32" s="4">
        <v>23219</v>
      </c>
      <c r="G32" s="4" t="s">
        <v>289</v>
      </c>
      <c r="H32" s="4" t="s">
        <v>290</v>
      </c>
      <c r="I32" s="4"/>
      <c r="J32" s="4"/>
      <c r="K32" s="4">
        <v>204</v>
      </c>
      <c r="L32" s="4">
        <v>13</v>
      </c>
      <c r="M32" s="4">
        <v>1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f>IF(SourceObSm!F33&lt;&gt;0,1,0)</f>
        <v>1</v>
      </c>
      <c r="C33" s="4">
        <v>0</v>
      </c>
      <c r="D33" s="4">
        <v>1</v>
      </c>
      <c r="E33" s="4">
        <v>205</v>
      </c>
      <c r="F33" s="4">
        <v>548677</v>
      </c>
      <c r="G33" s="4" t="s">
        <v>291</v>
      </c>
      <c r="H33" s="4" t="s">
        <v>292</v>
      </c>
      <c r="I33" s="4"/>
      <c r="J33" s="4"/>
      <c r="K33" s="4">
        <v>205</v>
      </c>
      <c r="L33" s="4">
        <v>14</v>
      </c>
      <c r="M33" s="4">
        <v>1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293</v>
      </c>
      <c r="H34" s="4" t="s">
        <v>294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2648830</v>
      </c>
      <c r="G35" s="4" t="s">
        <v>295</v>
      </c>
      <c r="H35" s="4" t="s">
        <v>296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297</v>
      </c>
      <c r="H36" s="4" t="s">
        <v>298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299</v>
      </c>
      <c r="H37" s="4" t="s">
        <v>300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301</v>
      </c>
      <c r="H38" s="4" t="s">
        <v>302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f>IF(SourceObSm!F39&lt;&gt;0,1,0)</f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303</v>
      </c>
      <c r="H39" s="4" t="s">
        <v>304</v>
      </c>
      <c r="I39" s="4"/>
      <c r="J39" s="4"/>
      <c r="K39" s="4">
        <v>206</v>
      </c>
      <c r="L39" s="4">
        <v>20</v>
      </c>
      <c r="M39" s="4">
        <v>1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f>IF(SourceObSm!F40&lt;&gt;0,1,0)</f>
        <v>1</v>
      </c>
      <c r="C40" s="4">
        <v>0</v>
      </c>
      <c r="D40" s="4">
        <v>1</v>
      </c>
      <c r="E40" s="4">
        <v>207</v>
      </c>
      <c r="F40" s="4">
        <v>2187.998114</v>
      </c>
      <c r="G40" s="4" t="s">
        <v>305</v>
      </c>
      <c r="H40" s="4" t="s">
        <v>306</v>
      </c>
      <c r="I40" s="4"/>
      <c r="J40" s="4"/>
      <c r="K40" s="4">
        <v>207</v>
      </c>
      <c r="L40" s="4">
        <v>21</v>
      </c>
      <c r="M40" s="4">
        <v>1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f>IF(SourceObSm!F41&lt;&gt;0,1,0)</f>
        <v>1</v>
      </c>
      <c r="C41" s="4">
        <v>0</v>
      </c>
      <c r="D41" s="4">
        <v>1</v>
      </c>
      <c r="E41" s="4">
        <v>208</v>
      </c>
      <c r="F41" s="4">
        <v>68.106251999999998</v>
      </c>
      <c r="G41" s="4" t="s">
        <v>307</v>
      </c>
      <c r="H41" s="4" t="s">
        <v>308</v>
      </c>
      <c r="I41" s="4"/>
      <c r="J41" s="4"/>
      <c r="K41" s="4">
        <v>208</v>
      </c>
      <c r="L41" s="4">
        <v>22</v>
      </c>
      <c r="M41" s="4">
        <v>1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f>IF(SourceObSm!F42&lt;&gt;0,1,0)</f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309</v>
      </c>
      <c r="H42" s="4" t="s">
        <v>310</v>
      </c>
      <c r="I42" s="4"/>
      <c r="J42" s="4"/>
      <c r="K42" s="4">
        <v>209</v>
      </c>
      <c r="L42" s="4">
        <v>23</v>
      </c>
      <c r="M42" s="4">
        <v>1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3500</v>
      </c>
      <c r="G43" s="4" t="s">
        <v>311</v>
      </c>
      <c r="H43" s="4" t="s">
        <v>312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f>IF(SourceObSm!F44&lt;&gt;0,1,0)</f>
        <v>1</v>
      </c>
      <c r="C44" s="4">
        <v>0</v>
      </c>
      <c r="D44" s="4">
        <v>1</v>
      </c>
      <c r="E44" s="4">
        <v>210</v>
      </c>
      <c r="F44" s="4">
        <v>564597</v>
      </c>
      <c r="G44" s="4" t="s">
        <v>313</v>
      </c>
      <c r="H44" s="4" t="s">
        <v>314</v>
      </c>
      <c r="I44" s="4"/>
      <c r="J44" s="4"/>
      <c r="K44" s="4">
        <v>210</v>
      </c>
      <c r="L44" s="4">
        <v>25</v>
      </c>
      <c r="M44" s="4">
        <v>1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f>IF(SourceObSm!F45&lt;&gt;0,1,0)</f>
        <v>1</v>
      </c>
      <c r="C45" s="4">
        <v>0</v>
      </c>
      <c r="D45" s="4">
        <v>1</v>
      </c>
      <c r="E45" s="4">
        <v>211</v>
      </c>
      <c r="F45" s="4">
        <v>293040</v>
      </c>
      <c r="G45" s="4" t="s">
        <v>315</v>
      </c>
      <c r="H45" s="4" t="s">
        <v>316</v>
      </c>
      <c r="I45" s="4"/>
      <c r="J45" s="4"/>
      <c r="K45" s="4">
        <v>211</v>
      </c>
      <c r="L45" s="4">
        <v>26</v>
      </c>
      <c r="M45" s="4">
        <v>1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2648830</v>
      </c>
      <c r="G46" s="4" t="s">
        <v>317</v>
      </c>
      <c r="H46" s="4" t="s">
        <v>318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394</v>
      </c>
      <c r="C51" s="3">
        <v>2022</v>
      </c>
      <c r="D51" s="3">
        <v>4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30034013</v>
      </c>
      <c r="O51" s="3">
        <v>1</v>
      </c>
    </row>
    <row r="52" spans="1:40" x14ac:dyDescent="0.2">
      <c r="A52" s="5">
        <v>3</v>
      </c>
      <c r="B52" s="5" t="s">
        <v>395</v>
      </c>
      <c r="C52" s="5">
        <v>1</v>
      </c>
      <c r="D52" s="5">
        <v>8.02</v>
      </c>
      <c r="E52" s="5">
        <v>10.47</v>
      </c>
      <c r="F52" s="5">
        <v>30.09</v>
      </c>
      <c r="G52" s="5">
        <v>30.09</v>
      </c>
      <c r="H52" s="5">
        <v>1</v>
      </c>
      <c r="I52" s="5">
        <v>1</v>
      </c>
      <c r="J52" s="5">
        <v>2</v>
      </c>
      <c r="K52" s="5">
        <v>1</v>
      </c>
      <c r="L52" s="5">
        <v>10.47</v>
      </c>
      <c r="M52" s="5">
        <v>1</v>
      </c>
      <c r="N52" s="5">
        <v>8.02</v>
      </c>
      <c r="O52" s="5">
        <v>1</v>
      </c>
      <c r="P52" s="5">
        <v>1</v>
      </c>
      <c r="Q52" s="5">
        <v>1</v>
      </c>
      <c r="R52" s="5">
        <v>10.47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</v>
      </c>
      <c r="AB52" s="5" t="s">
        <v>3</v>
      </c>
      <c r="AC52" s="5" t="s">
        <v>3</v>
      </c>
      <c r="AD52" s="5" t="s">
        <v>3</v>
      </c>
      <c r="AE52" s="5" t="s">
        <v>3</v>
      </c>
      <c r="AF52" s="5" t="s">
        <v>3</v>
      </c>
      <c r="AG52" s="5" t="s">
        <v>3</v>
      </c>
      <c r="AH52" s="5" t="s">
        <v>3</v>
      </c>
      <c r="AI52" s="5"/>
      <c r="AJ52" s="5"/>
      <c r="AK52" s="5"/>
      <c r="AL52" s="5"/>
      <c r="AM52" s="5"/>
      <c r="AN52" s="5">
        <v>30034014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8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30034013</v>
      </c>
      <c r="C1">
        <v>30034280</v>
      </c>
      <c r="D1">
        <v>10214585</v>
      </c>
      <c r="E1">
        <v>1</v>
      </c>
      <c r="F1">
        <v>1</v>
      </c>
      <c r="G1">
        <v>1</v>
      </c>
      <c r="H1">
        <v>1</v>
      </c>
      <c r="I1" t="s">
        <v>397</v>
      </c>
      <c r="J1" t="s">
        <v>3</v>
      </c>
      <c r="K1" t="s">
        <v>398</v>
      </c>
      <c r="L1">
        <v>1369</v>
      </c>
      <c r="N1">
        <v>1013</v>
      </c>
      <c r="O1" t="s">
        <v>399</v>
      </c>
      <c r="P1" t="s">
        <v>399</v>
      </c>
      <c r="Q1">
        <v>1</v>
      </c>
      <c r="W1">
        <v>0</v>
      </c>
      <c r="X1">
        <v>-1263252757</v>
      </c>
      <c r="Y1">
        <v>14.38</v>
      </c>
      <c r="AA1">
        <v>0</v>
      </c>
      <c r="AB1">
        <v>0</v>
      </c>
      <c r="AC1">
        <v>0</v>
      </c>
      <c r="AD1">
        <v>226.58</v>
      </c>
      <c r="AE1">
        <v>0</v>
      </c>
      <c r="AF1">
        <v>0</v>
      </c>
      <c r="AG1">
        <v>0</v>
      </c>
      <c r="AH1">
        <v>7.53</v>
      </c>
      <c r="AI1">
        <v>1</v>
      </c>
      <c r="AJ1">
        <v>1</v>
      </c>
      <c r="AK1">
        <v>1</v>
      </c>
      <c r="AL1">
        <v>30.09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14.38</v>
      </c>
      <c r="AU1" t="s">
        <v>3</v>
      </c>
      <c r="AV1">
        <v>1</v>
      </c>
      <c r="AW1">
        <v>2</v>
      </c>
      <c r="AX1">
        <v>30034833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131.62014000000002</v>
      </c>
      <c r="CY1">
        <f>AD1</f>
        <v>226.58</v>
      </c>
      <c r="CZ1">
        <f>AH1</f>
        <v>7.53</v>
      </c>
      <c r="DA1">
        <f>AL1</f>
        <v>30.09</v>
      </c>
      <c r="DB1">
        <f>ROUND(ROUND(AT1*CZ1,2),6)</f>
        <v>108.28</v>
      </c>
      <c r="DC1">
        <f>ROUND(ROUND(AT1*AG1,2),6)</f>
        <v>0</v>
      </c>
    </row>
    <row r="2" spans="1:107" x14ac:dyDescent="0.2">
      <c r="A2">
        <f>ROW(Source!A28)</f>
        <v>28</v>
      </c>
      <c r="B2">
        <v>30034013</v>
      </c>
      <c r="C2">
        <v>30034280</v>
      </c>
      <c r="D2">
        <v>22146431</v>
      </c>
      <c r="E2">
        <v>1</v>
      </c>
      <c r="F2">
        <v>1</v>
      </c>
      <c r="G2">
        <v>1</v>
      </c>
      <c r="H2">
        <v>2</v>
      </c>
      <c r="I2" t="s">
        <v>400</v>
      </c>
      <c r="J2" t="s">
        <v>401</v>
      </c>
      <c r="K2" t="s">
        <v>402</v>
      </c>
      <c r="L2">
        <v>1368</v>
      </c>
      <c r="N2">
        <v>1011</v>
      </c>
      <c r="O2" t="s">
        <v>403</v>
      </c>
      <c r="P2" t="s">
        <v>403</v>
      </c>
      <c r="Q2">
        <v>1</v>
      </c>
      <c r="W2">
        <v>0</v>
      </c>
      <c r="X2">
        <v>-1848119014</v>
      </c>
      <c r="Y2">
        <v>6.22</v>
      </c>
      <c r="AA2">
        <v>0</v>
      </c>
      <c r="AB2">
        <v>69.73</v>
      </c>
      <c r="AC2">
        <v>0</v>
      </c>
      <c r="AD2">
        <v>0</v>
      </c>
      <c r="AE2">
        <v>0</v>
      </c>
      <c r="AF2">
        <v>6.66</v>
      </c>
      <c r="AG2">
        <v>0</v>
      </c>
      <c r="AH2">
        <v>0</v>
      </c>
      <c r="AI2">
        <v>1</v>
      </c>
      <c r="AJ2">
        <v>10.47</v>
      </c>
      <c r="AK2">
        <v>30.09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6.22</v>
      </c>
      <c r="AU2" t="s">
        <v>3</v>
      </c>
      <c r="AV2">
        <v>0</v>
      </c>
      <c r="AW2">
        <v>2</v>
      </c>
      <c r="AX2">
        <v>30034834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56.931660000000001</v>
      </c>
      <c r="CY2">
        <f>AB2</f>
        <v>69.73</v>
      </c>
      <c r="CZ2">
        <f>AF2</f>
        <v>6.66</v>
      </c>
      <c r="DA2">
        <f>AJ2</f>
        <v>10.47</v>
      </c>
      <c r="DB2">
        <f>ROUND(ROUND(AT2*CZ2,2),6)</f>
        <v>41.43</v>
      </c>
      <c r="DC2">
        <f>ROUND(ROUND(AT2*AG2,2),6)</f>
        <v>0</v>
      </c>
    </row>
    <row r="3" spans="1:107" x14ac:dyDescent="0.2">
      <c r="A3">
        <f>ROW(Source!A29)</f>
        <v>29</v>
      </c>
      <c r="B3">
        <v>30034013</v>
      </c>
      <c r="C3">
        <v>30034835</v>
      </c>
      <c r="D3">
        <v>10214643</v>
      </c>
      <c r="E3">
        <v>1</v>
      </c>
      <c r="F3">
        <v>1</v>
      </c>
      <c r="G3">
        <v>1</v>
      </c>
      <c r="H3">
        <v>1</v>
      </c>
      <c r="I3" t="s">
        <v>404</v>
      </c>
      <c r="J3" t="s">
        <v>3</v>
      </c>
      <c r="K3" t="s">
        <v>405</v>
      </c>
      <c r="L3">
        <v>1369</v>
      </c>
      <c r="N3">
        <v>1013</v>
      </c>
      <c r="O3" t="s">
        <v>399</v>
      </c>
      <c r="P3" t="s">
        <v>399</v>
      </c>
      <c r="Q3">
        <v>1</v>
      </c>
      <c r="W3">
        <v>0</v>
      </c>
      <c r="X3">
        <v>-855355929</v>
      </c>
      <c r="Y3">
        <v>21.776</v>
      </c>
      <c r="AA3">
        <v>0</v>
      </c>
      <c r="AB3">
        <v>0</v>
      </c>
      <c r="AC3">
        <v>0</v>
      </c>
      <c r="AD3">
        <v>250.65</v>
      </c>
      <c r="AE3">
        <v>0</v>
      </c>
      <c r="AF3">
        <v>0</v>
      </c>
      <c r="AG3">
        <v>0</v>
      </c>
      <c r="AH3">
        <v>8.33</v>
      </c>
      <c r="AI3">
        <v>1</v>
      </c>
      <c r="AJ3">
        <v>1</v>
      </c>
      <c r="AK3">
        <v>1</v>
      </c>
      <c r="AL3">
        <v>30.09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27.22</v>
      </c>
      <c r="AU3" t="s">
        <v>34</v>
      </c>
      <c r="AV3">
        <v>1</v>
      </c>
      <c r="AW3">
        <v>2</v>
      </c>
      <c r="AX3">
        <v>30034836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Y3*Source!I29</f>
        <v>199.31572800000001</v>
      </c>
      <c r="CY3">
        <f>AD3</f>
        <v>250.65</v>
      </c>
      <c r="CZ3">
        <f>AH3</f>
        <v>8.33</v>
      </c>
      <c r="DA3">
        <f>AL3</f>
        <v>30.09</v>
      </c>
      <c r="DB3">
        <f>ROUND((ROUND(AT3*CZ3,2)*ROUND(0.8,7)),6)</f>
        <v>181.392</v>
      </c>
      <c r="DC3">
        <f>ROUND((ROUND(AT3*AG3,2)*ROUND(0.8,7)),6)</f>
        <v>0</v>
      </c>
    </row>
    <row r="4" spans="1:107" x14ac:dyDescent="0.2">
      <c r="A4">
        <f>ROW(Source!A29)</f>
        <v>29</v>
      </c>
      <c r="B4">
        <v>30034013</v>
      </c>
      <c r="C4">
        <v>30034835</v>
      </c>
      <c r="D4">
        <v>22083330</v>
      </c>
      <c r="E4">
        <v>1</v>
      </c>
      <c r="F4">
        <v>1</v>
      </c>
      <c r="G4">
        <v>1</v>
      </c>
      <c r="H4">
        <v>1</v>
      </c>
      <c r="I4" t="s">
        <v>406</v>
      </c>
      <c r="J4" t="s">
        <v>3</v>
      </c>
      <c r="K4" t="s">
        <v>407</v>
      </c>
      <c r="L4">
        <v>608254</v>
      </c>
      <c r="N4">
        <v>1013</v>
      </c>
      <c r="O4" t="s">
        <v>408</v>
      </c>
      <c r="P4" t="s">
        <v>408</v>
      </c>
      <c r="Q4">
        <v>1</v>
      </c>
      <c r="W4">
        <v>0</v>
      </c>
      <c r="X4">
        <v>95408949</v>
      </c>
      <c r="Y4">
        <v>1.552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30.09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1.94</v>
      </c>
      <c r="AU4" t="s">
        <v>34</v>
      </c>
      <c r="AV4">
        <v>2</v>
      </c>
      <c r="AW4">
        <v>2</v>
      </c>
      <c r="AX4">
        <v>30034837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14.205456000000002</v>
      </c>
      <c r="CY4">
        <f>AD4</f>
        <v>0</v>
      </c>
      <c r="CZ4">
        <f>AH4</f>
        <v>0</v>
      </c>
      <c r="DA4">
        <f>AL4</f>
        <v>1</v>
      </c>
      <c r="DB4">
        <f>ROUND((ROUND(AT4*CZ4,2)*ROUND(0.8,7)),6)</f>
        <v>0</v>
      </c>
      <c r="DC4">
        <f>ROUND((ROUND(AT4*AG4,2)*ROUND(0.8,7)),6)</f>
        <v>0</v>
      </c>
    </row>
    <row r="5" spans="1:107" x14ac:dyDescent="0.2">
      <c r="A5">
        <f>ROW(Source!A29)</f>
        <v>29</v>
      </c>
      <c r="B5">
        <v>30034013</v>
      </c>
      <c r="C5">
        <v>30034835</v>
      </c>
      <c r="D5">
        <v>22146252</v>
      </c>
      <c r="E5">
        <v>1</v>
      </c>
      <c r="F5">
        <v>1</v>
      </c>
      <c r="G5">
        <v>1</v>
      </c>
      <c r="H5">
        <v>2</v>
      </c>
      <c r="I5" t="s">
        <v>409</v>
      </c>
      <c r="J5" t="s">
        <v>410</v>
      </c>
      <c r="K5" t="s">
        <v>411</v>
      </c>
      <c r="L5">
        <v>1368</v>
      </c>
      <c r="N5">
        <v>1011</v>
      </c>
      <c r="O5" t="s">
        <v>403</v>
      </c>
      <c r="P5" t="s">
        <v>403</v>
      </c>
      <c r="Q5">
        <v>1</v>
      </c>
      <c r="W5">
        <v>0</v>
      </c>
      <c r="X5">
        <v>-2048414082</v>
      </c>
      <c r="Y5">
        <v>0.54400000000000004</v>
      </c>
      <c r="AA5">
        <v>0</v>
      </c>
      <c r="AB5">
        <v>899.69</v>
      </c>
      <c r="AC5">
        <v>392.07</v>
      </c>
      <c r="AD5">
        <v>0</v>
      </c>
      <c r="AE5">
        <v>0</v>
      </c>
      <c r="AF5">
        <v>85.93</v>
      </c>
      <c r="AG5">
        <v>13.03</v>
      </c>
      <c r="AH5">
        <v>0</v>
      </c>
      <c r="AI5">
        <v>1</v>
      </c>
      <c r="AJ5">
        <v>10.47</v>
      </c>
      <c r="AK5">
        <v>30.09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0.68</v>
      </c>
      <c r="AU5" t="s">
        <v>34</v>
      </c>
      <c r="AV5">
        <v>0</v>
      </c>
      <c r="AW5">
        <v>2</v>
      </c>
      <c r="AX5">
        <v>30034838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4.9792320000000005</v>
      </c>
      <c r="CY5">
        <f>AB5</f>
        <v>899.69</v>
      </c>
      <c r="CZ5">
        <f>AF5</f>
        <v>85.93</v>
      </c>
      <c r="DA5">
        <f>AJ5</f>
        <v>10.47</v>
      </c>
      <c r="DB5">
        <f>ROUND((ROUND(AT5*CZ5,2)*ROUND(0.8,7)),6)</f>
        <v>46.744</v>
      </c>
      <c r="DC5">
        <f>ROUND((ROUND(AT5*AG5,2)*ROUND(0.8,7)),6)</f>
        <v>7.0880000000000001</v>
      </c>
    </row>
    <row r="6" spans="1:107" x14ac:dyDescent="0.2">
      <c r="A6">
        <f>ROW(Source!A29)</f>
        <v>29</v>
      </c>
      <c r="B6">
        <v>30034013</v>
      </c>
      <c r="C6">
        <v>30034835</v>
      </c>
      <c r="D6">
        <v>22146405</v>
      </c>
      <c r="E6">
        <v>1</v>
      </c>
      <c r="F6">
        <v>1</v>
      </c>
      <c r="G6">
        <v>1</v>
      </c>
      <c r="H6">
        <v>2</v>
      </c>
      <c r="I6" t="s">
        <v>412</v>
      </c>
      <c r="J6" t="s">
        <v>413</v>
      </c>
      <c r="K6" t="s">
        <v>414</v>
      </c>
      <c r="L6">
        <v>1368</v>
      </c>
      <c r="N6">
        <v>1011</v>
      </c>
      <c r="O6" t="s">
        <v>403</v>
      </c>
      <c r="P6" t="s">
        <v>403</v>
      </c>
      <c r="Q6">
        <v>1</v>
      </c>
      <c r="W6">
        <v>0</v>
      </c>
      <c r="X6">
        <v>-149788903</v>
      </c>
      <c r="Y6">
        <v>1.008</v>
      </c>
      <c r="AA6">
        <v>0</v>
      </c>
      <c r="AB6">
        <v>1025.54</v>
      </c>
      <c r="AC6">
        <v>292.17</v>
      </c>
      <c r="AD6">
        <v>0</v>
      </c>
      <c r="AE6">
        <v>0</v>
      </c>
      <c r="AF6">
        <v>97.95</v>
      </c>
      <c r="AG6">
        <v>9.7100000000000009</v>
      </c>
      <c r="AH6">
        <v>0</v>
      </c>
      <c r="AI6">
        <v>1</v>
      </c>
      <c r="AJ6">
        <v>10.47</v>
      </c>
      <c r="AK6">
        <v>30.09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1.26</v>
      </c>
      <c r="AU6" t="s">
        <v>34</v>
      </c>
      <c r="AV6">
        <v>0</v>
      </c>
      <c r="AW6">
        <v>2</v>
      </c>
      <c r="AX6">
        <v>30034839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9.2262240000000002</v>
      </c>
      <c r="CY6">
        <f>AB6</f>
        <v>1025.54</v>
      </c>
      <c r="CZ6">
        <f>AF6</f>
        <v>97.95</v>
      </c>
      <c r="DA6">
        <f>AJ6</f>
        <v>10.47</v>
      </c>
      <c r="DB6">
        <f>ROUND((ROUND(AT6*CZ6,2)*ROUND(0.8,7)),6)</f>
        <v>98.736000000000004</v>
      </c>
      <c r="DC6">
        <f>ROUND((ROUND(AT6*AG6,2)*ROUND(0.8,7)),6)</f>
        <v>9.7840000000000007</v>
      </c>
    </row>
    <row r="7" spans="1:107" x14ac:dyDescent="0.2">
      <c r="A7">
        <f>ROW(Source!A29)</f>
        <v>29</v>
      </c>
      <c r="B7">
        <v>30034013</v>
      </c>
      <c r="C7">
        <v>30034835</v>
      </c>
      <c r="D7">
        <v>22146815</v>
      </c>
      <c r="E7">
        <v>1</v>
      </c>
      <c r="F7">
        <v>1</v>
      </c>
      <c r="G7">
        <v>1</v>
      </c>
      <c r="H7">
        <v>2</v>
      </c>
      <c r="I7" t="s">
        <v>415</v>
      </c>
      <c r="J7" t="s">
        <v>416</v>
      </c>
      <c r="K7" t="s">
        <v>417</v>
      </c>
      <c r="L7">
        <v>1368</v>
      </c>
      <c r="N7">
        <v>1011</v>
      </c>
      <c r="O7" t="s">
        <v>403</v>
      </c>
      <c r="P7" t="s">
        <v>403</v>
      </c>
      <c r="Q7">
        <v>1</v>
      </c>
      <c r="W7">
        <v>0</v>
      </c>
      <c r="X7">
        <v>-1918282894</v>
      </c>
      <c r="Y7">
        <v>1.8879999999999999</v>
      </c>
      <c r="AA7">
        <v>0</v>
      </c>
      <c r="AB7">
        <v>81.349999999999994</v>
      </c>
      <c r="AC7">
        <v>0</v>
      </c>
      <c r="AD7">
        <v>0</v>
      </c>
      <c r="AE7">
        <v>0</v>
      </c>
      <c r="AF7">
        <v>7.77</v>
      </c>
      <c r="AG7">
        <v>0</v>
      </c>
      <c r="AH7">
        <v>0</v>
      </c>
      <c r="AI7">
        <v>1</v>
      </c>
      <c r="AJ7">
        <v>10.47</v>
      </c>
      <c r="AK7">
        <v>30.09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2.36</v>
      </c>
      <c r="AU7" t="s">
        <v>34</v>
      </c>
      <c r="AV7">
        <v>0</v>
      </c>
      <c r="AW7">
        <v>2</v>
      </c>
      <c r="AX7">
        <v>30034840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17.280864000000001</v>
      </c>
      <c r="CY7">
        <f>AB7</f>
        <v>81.349999999999994</v>
      </c>
      <c r="CZ7">
        <f>AF7</f>
        <v>7.77</v>
      </c>
      <c r="DA7">
        <f>AJ7</f>
        <v>10.47</v>
      </c>
      <c r="DB7">
        <f>ROUND((ROUND(AT7*CZ7,2)*ROUND(0.8,7)),6)</f>
        <v>14.672000000000001</v>
      </c>
      <c r="DC7">
        <f>ROUND((ROUND(AT7*AG7,2)*ROUND(0.8,7)),6)</f>
        <v>0</v>
      </c>
    </row>
    <row r="8" spans="1:107" x14ac:dyDescent="0.2">
      <c r="A8">
        <f>ROW(Source!A29)</f>
        <v>29</v>
      </c>
      <c r="B8">
        <v>30034013</v>
      </c>
      <c r="C8">
        <v>30034835</v>
      </c>
      <c r="D8">
        <v>22149842</v>
      </c>
      <c r="E8">
        <v>1</v>
      </c>
      <c r="F8">
        <v>1</v>
      </c>
      <c r="G8">
        <v>1</v>
      </c>
      <c r="H8">
        <v>3</v>
      </c>
      <c r="I8" t="s">
        <v>175</v>
      </c>
      <c r="J8" t="s">
        <v>177</v>
      </c>
      <c r="K8" t="s">
        <v>176</v>
      </c>
      <c r="L8">
        <v>1327</v>
      </c>
      <c r="N8">
        <v>1005</v>
      </c>
      <c r="O8" t="s">
        <v>105</v>
      </c>
      <c r="P8" t="s">
        <v>105</v>
      </c>
      <c r="Q8">
        <v>1</v>
      </c>
      <c r="W8">
        <v>0</v>
      </c>
      <c r="X8">
        <v>-140446199</v>
      </c>
      <c r="Y8">
        <v>0</v>
      </c>
      <c r="AA8">
        <v>53.65</v>
      </c>
      <c r="AB8">
        <v>0</v>
      </c>
      <c r="AC8">
        <v>0</v>
      </c>
      <c r="AD8">
        <v>0</v>
      </c>
      <c r="AE8">
        <v>6.69</v>
      </c>
      <c r="AF8">
        <v>0</v>
      </c>
      <c r="AG8">
        <v>0</v>
      </c>
      <c r="AH8">
        <v>0</v>
      </c>
      <c r="AI8">
        <v>8.02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4.4000000000000004</v>
      </c>
      <c r="AU8" t="s">
        <v>33</v>
      </c>
      <c r="AV8">
        <v>0</v>
      </c>
      <c r="AW8">
        <v>2</v>
      </c>
      <c r="AX8">
        <v>30034841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0</v>
      </c>
      <c r="CY8">
        <f>AA8</f>
        <v>53.65</v>
      </c>
      <c r="CZ8">
        <f>AE8</f>
        <v>6.69</v>
      </c>
      <c r="DA8">
        <f>AI8</f>
        <v>8.02</v>
      </c>
      <c r="DB8">
        <f>ROUND((ROUND(AT8*CZ8,2)*ROUND(0,7)),6)</f>
        <v>0</v>
      </c>
      <c r="DC8">
        <f>ROUND((ROUND(AT8*AG8,2)*ROUND(0,7)),6)</f>
        <v>0</v>
      </c>
    </row>
    <row r="9" spans="1:107" x14ac:dyDescent="0.2">
      <c r="A9">
        <f>ROW(Source!A29)</f>
        <v>29</v>
      </c>
      <c r="B9">
        <v>30034013</v>
      </c>
      <c r="C9">
        <v>30034835</v>
      </c>
      <c r="D9">
        <v>22184045</v>
      </c>
      <c r="E9">
        <v>1</v>
      </c>
      <c r="F9">
        <v>1</v>
      </c>
      <c r="G9">
        <v>1</v>
      </c>
      <c r="H9">
        <v>3</v>
      </c>
      <c r="I9" t="s">
        <v>418</v>
      </c>
      <c r="J9" t="s">
        <v>419</v>
      </c>
      <c r="K9" t="s">
        <v>420</v>
      </c>
      <c r="L9">
        <v>1339</v>
      </c>
      <c r="N9">
        <v>1007</v>
      </c>
      <c r="O9" t="s">
        <v>421</v>
      </c>
      <c r="P9" t="s">
        <v>421</v>
      </c>
      <c r="Q9">
        <v>1</v>
      </c>
      <c r="W9">
        <v>0</v>
      </c>
      <c r="X9">
        <v>777596408</v>
      </c>
      <c r="Y9">
        <v>0</v>
      </c>
      <c r="AA9">
        <v>4724.0200000000004</v>
      </c>
      <c r="AB9">
        <v>0</v>
      </c>
      <c r="AC9">
        <v>0</v>
      </c>
      <c r="AD9">
        <v>0</v>
      </c>
      <c r="AE9">
        <v>589.03</v>
      </c>
      <c r="AF9">
        <v>0</v>
      </c>
      <c r="AG9">
        <v>0</v>
      </c>
      <c r="AH9">
        <v>0</v>
      </c>
      <c r="AI9">
        <v>8.02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1.53</v>
      </c>
      <c r="AU9" t="s">
        <v>33</v>
      </c>
      <c r="AV9">
        <v>0</v>
      </c>
      <c r="AW9">
        <v>2</v>
      </c>
      <c r="AX9">
        <v>30034842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</v>
      </c>
      <c r="CY9">
        <f>AA9</f>
        <v>4724.0200000000004</v>
      </c>
      <c r="CZ9">
        <f>AE9</f>
        <v>589.03</v>
      </c>
      <c r="DA9">
        <f>AI9</f>
        <v>8.02</v>
      </c>
      <c r="DB9">
        <f>ROUND((ROUND(AT9*CZ9,2)*ROUND(0,7)),6)</f>
        <v>0</v>
      </c>
      <c r="DC9">
        <f>ROUND((ROUND(AT9*AG9,2)*ROUND(0,7)),6)</f>
        <v>0</v>
      </c>
    </row>
    <row r="10" spans="1:107" x14ac:dyDescent="0.2">
      <c r="A10">
        <f>ROW(Source!A29)</f>
        <v>29</v>
      </c>
      <c r="B10">
        <v>30034013</v>
      </c>
      <c r="C10">
        <v>30034835</v>
      </c>
      <c r="D10">
        <v>22192634</v>
      </c>
      <c r="E10">
        <v>1</v>
      </c>
      <c r="F10">
        <v>1</v>
      </c>
      <c r="G10">
        <v>1</v>
      </c>
      <c r="H10">
        <v>3</v>
      </c>
      <c r="I10" t="s">
        <v>422</v>
      </c>
      <c r="J10" t="s">
        <v>423</v>
      </c>
      <c r="K10" t="s">
        <v>424</v>
      </c>
      <c r="L10">
        <v>1339</v>
      </c>
      <c r="N10">
        <v>1007</v>
      </c>
      <c r="O10" t="s">
        <v>421</v>
      </c>
      <c r="P10" t="s">
        <v>421</v>
      </c>
      <c r="Q10">
        <v>1</v>
      </c>
      <c r="W10">
        <v>0</v>
      </c>
      <c r="X10">
        <v>2050165204</v>
      </c>
      <c r="Y10">
        <v>0</v>
      </c>
      <c r="AA10">
        <v>19.649999999999999</v>
      </c>
      <c r="AB10">
        <v>0</v>
      </c>
      <c r="AC10">
        <v>0</v>
      </c>
      <c r="AD10">
        <v>0</v>
      </c>
      <c r="AE10">
        <v>2.4500000000000002</v>
      </c>
      <c r="AF10">
        <v>0</v>
      </c>
      <c r="AG10">
        <v>0</v>
      </c>
      <c r="AH10">
        <v>0</v>
      </c>
      <c r="AI10">
        <v>8.02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3.85</v>
      </c>
      <c r="AU10" t="s">
        <v>33</v>
      </c>
      <c r="AV10">
        <v>0</v>
      </c>
      <c r="AW10">
        <v>2</v>
      </c>
      <c r="AX10">
        <v>30034843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0</v>
      </c>
      <c r="CY10">
        <f>AA10</f>
        <v>19.649999999999999</v>
      </c>
      <c r="CZ10">
        <f>AE10</f>
        <v>2.4500000000000002</v>
      </c>
      <c r="DA10">
        <f>AI10</f>
        <v>8.02</v>
      </c>
      <c r="DB10">
        <f>ROUND((ROUND(AT10*CZ10,2)*ROUND(0,7)),6)</f>
        <v>0</v>
      </c>
      <c r="DC10">
        <f>ROUND((ROUND(AT10*AG10,2)*ROUND(0,7)),6)</f>
        <v>0</v>
      </c>
    </row>
    <row r="11" spans="1:107" x14ac:dyDescent="0.2">
      <c r="A11">
        <f>ROW(Source!A30)</f>
        <v>30</v>
      </c>
      <c r="B11">
        <v>30034013</v>
      </c>
      <c r="C11">
        <v>30034844</v>
      </c>
      <c r="D11">
        <v>10214641</v>
      </c>
      <c r="E11">
        <v>1</v>
      </c>
      <c r="F11">
        <v>1</v>
      </c>
      <c r="G11">
        <v>1</v>
      </c>
      <c r="H11">
        <v>1</v>
      </c>
      <c r="I11" t="s">
        <v>425</v>
      </c>
      <c r="J11" t="s">
        <v>3</v>
      </c>
      <c r="K11" t="s">
        <v>426</v>
      </c>
      <c r="L11">
        <v>1369</v>
      </c>
      <c r="N11">
        <v>1013</v>
      </c>
      <c r="O11" t="s">
        <v>399</v>
      </c>
      <c r="P11" t="s">
        <v>399</v>
      </c>
      <c r="Q11">
        <v>1</v>
      </c>
      <c r="W11">
        <v>0</v>
      </c>
      <c r="X11">
        <v>-1364176711</v>
      </c>
      <c r="Y11">
        <v>37.032000000000004</v>
      </c>
      <c r="AA11">
        <v>0</v>
      </c>
      <c r="AB11">
        <v>0</v>
      </c>
      <c r="AC11">
        <v>0</v>
      </c>
      <c r="AD11">
        <v>266.60000000000002</v>
      </c>
      <c r="AE11">
        <v>0</v>
      </c>
      <c r="AF11">
        <v>0</v>
      </c>
      <c r="AG11">
        <v>0</v>
      </c>
      <c r="AH11">
        <v>8.86</v>
      </c>
      <c r="AI11">
        <v>1</v>
      </c>
      <c r="AJ11">
        <v>1</v>
      </c>
      <c r="AK11">
        <v>1</v>
      </c>
      <c r="AL11">
        <v>30.09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46.29</v>
      </c>
      <c r="AU11" t="s">
        <v>34</v>
      </c>
      <c r="AV11">
        <v>1</v>
      </c>
      <c r="AW11">
        <v>2</v>
      </c>
      <c r="AX11">
        <v>30034845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13.701840000000001</v>
      </c>
      <c r="CY11">
        <f>AD11</f>
        <v>266.60000000000002</v>
      </c>
      <c r="CZ11">
        <f>AH11</f>
        <v>8.86</v>
      </c>
      <c r="DA11">
        <f>AL11</f>
        <v>30.09</v>
      </c>
      <c r="DB11">
        <f>ROUND((ROUND(AT11*CZ11,2)*ROUND(0.8,7)),6)</f>
        <v>328.10399999999998</v>
      </c>
      <c r="DC11">
        <f>ROUND((ROUND(AT11*AG11,2)*ROUND(0.8,7)),6)</f>
        <v>0</v>
      </c>
    </row>
    <row r="12" spans="1:107" x14ac:dyDescent="0.2">
      <c r="A12">
        <f>ROW(Source!A30)</f>
        <v>30</v>
      </c>
      <c r="B12">
        <v>30034013</v>
      </c>
      <c r="C12">
        <v>30034844</v>
      </c>
      <c r="D12">
        <v>22083330</v>
      </c>
      <c r="E12">
        <v>1</v>
      </c>
      <c r="F12">
        <v>1</v>
      </c>
      <c r="G12">
        <v>1</v>
      </c>
      <c r="H12">
        <v>1</v>
      </c>
      <c r="I12" t="s">
        <v>406</v>
      </c>
      <c r="J12" t="s">
        <v>3</v>
      </c>
      <c r="K12" t="s">
        <v>407</v>
      </c>
      <c r="L12">
        <v>608254</v>
      </c>
      <c r="N12">
        <v>1013</v>
      </c>
      <c r="O12" t="s">
        <v>408</v>
      </c>
      <c r="P12" t="s">
        <v>408</v>
      </c>
      <c r="Q12">
        <v>1</v>
      </c>
      <c r="W12">
        <v>0</v>
      </c>
      <c r="X12">
        <v>95408949</v>
      </c>
      <c r="Y12">
        <v>10.128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30.09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12.66</v>
      </c>
      <c r="AU12" t="s">
        <v>34</v>
      </c>
      <c r="AV12">
        <v>2</v>
      </c>
      <c r="AW12">
        <v>2</v>
      </c>
      <c r="AX12">
        <v>30034846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3.74736</v>
      </c>
      <c r="CY12">
        <f>AD12</f>
        <v>0</v>
      </c>
      <c r="CZ12">
        <f>AH12</f>
        <v>0</v>
      </c>
      <c r="DA12">
        <f>AL12</f>
        <v>1</v>
      </c>
      <c r="DB12">
        <f>ROUND((ROUND(AT12*CZ12,2)*ROUND(0.8,7)),6)</f>
        <v>0</v>
      </c>
      <c r="DC12">
        <f>ROUND((ROUND(AT12*AG12,2)*ROUND(0.8,7)),6)</f>
        <v>0</v>
      </c>
    </row>
    <row r="13" spans="1:107" x14ac:dyDescent="0.2">
      <c r="A13">
        <f>ROW(Source!A30)</f>
        <v>30</v>
      </c>
      <c r="B13">
        <v>30034013</v>
      </c>
      <c r="C13">
        <v>30034844</v>
      </c>
      <c r="D13">
        <v>22146252</v>
      </c>
      <c r="E13">
        <v>1</v>
      </c>
      <c r="F13">
        <v>1</v>
      </c>
      <c r="G13">
        <v>1</v>
      </c>
      <c r="H13">
        <v>2</v>
      </c>
      <c r="I13" t="s">
        <v>409</v>
      </c>
      <c r="J13" t="s">
        <v>410</v>
      </c>
      <c r="K13" t="s">
        <v>411</v>
      </c>
      <c r="L13">
        <v>1368</v>
      </c>
      <c r="N13">
        <v>1011</v>
      </c>
      <c r="O13" t="s">
        <v>403</v>
      </c>
      <c r="P13" t="s">
        <v>403</v>
      </c>
      <c r="Q13">
        <v>1</v>
      </c>
      <c r="W13">
        <v>0</v>
      </c>
      <c r="X13">
        <v>-2048414082</v>
      </c>
      <c r="Y13">
        <v>10.128</v>
      </c>
      <c r="AA13">
        <v>0</v>
      </c>
      <c r="AB13">
        <v>899.69</v>
      </c>
      <c r="AC13">
        <v>392.07</v>
      </c>
      <c r="AD13">
        <v>0</v>
      </c>
      <c r="AE13">
        <v>0</v>
      </c>
      <c r="AF13">
        <v>85.93</v>
      </c>
      <c r="AG13">
        <v>13.03</v>
      </c>
      <c r="AH13">
        <v>0</v>
      </c>
      <c r="AI13">
        <v>1</v>
      </c>
      <c r="AJ13">
        <v>10.47</v>
      </c>
      <c r="AK13">
        <v>30.09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12.66</v>
      </c>
      <c r="AU13" t="s">
        <v>34</v>
      </c>
      <c r="AV13">
        <v>0</v>
      </c>
      <c r="AW13">
        <v>2</v>
      </c>
      <c r="AX13">
        <v>30034847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3.74736</v>
      </c>
      <c r="CY13">
        <f>AB13</f>
        <v>899.69</v>
      </c>
      <c r="CZ13">
        <f>AF13</f>
        <v>85.93</v>
      </c>
      <c r="DA13">
        <f>AJ13</f>
        <v>10.47</v>
      </c>
      <c r="DB13">
        <f>ROUND((ROUND(AT13*CZ13,2)*ROUND(0.8,7)),6)</f>
        <v>870.29600000000005</v>
      </c>
      <c r="DC13">
        <f>ROUND((ROUND(AT13*AG13,2)*ROUND(0.8,7)),6)</f>
        <v>131.96799999999999</v>
      </c>
    </row>
    <row r="14" spans="1:107" x14ac:dyDescent="0.2">
      <c r="A14">
        <f>ROW(Source!A30)</f>
        <v>30</v>
      </c>
      <c r="B14">
        <v>30034013</v>
      </c>
      <c r="C14">
        <v>30034844</v>
      </c>
      <c r="D14">
        <v>22146537</v>
      </c>
      <c r="E14">
        <v>1</v>
      </c>
      <c r="F14">
        <v>1</v>
      </c>
      <c r="G14">
        <v>1</v>
      </c>
      <c r="H14">
        <v>2</v>
      </c>
      <c r="I14" t="s">
        <v>427</v>
      </c>
      <c r="J14" t="s">
        <v>428</v>
      </c>
      <c r="K14" t="s">
        <v>429</v>
      </c>
      <c r="L14">
        <v>1368</v>
      </c>
      <c r="N14">
        <v>1011</v>
      </c>
      <c r="O14" t="s">
        <v>403</v>
      </c>
      <c r="P14" t="s">
        <v>403</v>
      </c>
      <c r="Q14">
        <v>1</v>
      </c>
      <c r="W14">
        <v>0</v>
      </c>
      <c r="X14">
        <v>574955774</v>
      </c>
      <c r="Y14">
        <v>11.328000000000001</v>
      </c>
      <c r="AA14">
        <v>0</v>
      </c>
      <c r="AB14">
        <v>84.81</v>
      </c>
      <c r="AC14">
        <v>0</v>
      </c>
      <c r="AD14">
        <v>0</v>
      </c>
      <c r="AE14">
        <v>0</v>
      </c>
      <c r="AF14">
        <v>8.1</v>
      </c>
      <c r="AG14">
        <v>0</v>
      </c>
      <c r="AH14">
        <v>0</v>
      </c>
      <c r="AI14">
        <v>1</v>
      </c>
      <c r="AJ14">
        <v>10.47</v>
      </c>
      <c r="AK14">
        <v>30.09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14.16</v>
      </c>
      <c r="AU14" t="s">
        <v>34</v>
      </c>
      <c r="AV14">
        <v>0</v>
      </c>
      <c r="AW14">
        <v>2</v>
      </c>
      <c r="AX14">
        <v>30034848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4.1913600000000004</v>
      </c>
      <c r="CY14">
        <f>AB14</f>
        <v>84.81</v>
      </c>
      <c r="CZ14">
        <f>AF14</f>
        <v>8.1</v>
      </c>
      <c r="DA14">
        <f>AJ14</f>
        <v>10.47</v>
      </c>
      <c r="DB14">
        <f>ROUND((ROUND(AT14*CZ14,2)*ROUND(0.8,7)),6)</f>
        <v>91.76</v>
      </c>
      <c r="DC14">
        <f>ROUND((ROUND(AT14*AG14,2)*ROUND(0.8,7)),6)</f>
        <v>0</v>
      </c>
    </row>
    <row r="15" spans="1:107" x14ac:dyDescent="0.2">
      <c r="A15">
        <f>ROW(Source!A30)</f>
        <v>30</v>
      </c>
      <c r="B15">
        <v>30034013</v>
      </c>
      <c r="C15">
        <v>30034844</v>
      </c>
      <c r="D15">
        <v>22150416</v>
      </c>
      <c r="E15">
        <v>1</v>
      </c>
      <c r="F15">
        <v>1</v>
      </c>
      <c r="G15">
        <v>1</v>
      </c>
      <c r="H15">
        <v>3</v>
      </c>
      <c r="I15" t="s">
        <v>430</v>
      </c>
      <c r="J15" t="s">
        <v>431</v>
      </c>
      <c r="K15" t="s">
        <v>432</v>
      </c>
      <c r="L15">
        <v>1348</v>
      </c>
      <c r="N15">
        <v>1009</v>
      </c>
      <c r="O15" t="s">
        <v>82</v>
      </c>
      <c r="P15" t="s">
        <v>82</v>
      </c>
      <c r="Q15">
        <v>1000</v>
      </c>
      <c r="W15">
        <v>0</v>
      </c>
      <c r="X15">
        <v>1190867947</v>
      </c>
      <c r="Y15">
        <v>0</v>
      </c>
      <c r="AA15">
        <v>79396.399999999994</v>
      </c>
      <c r="AB15">
        <v>0</v>
      </c>
      <c r="AC15">
        <v>0</v>
      </c>
      <c r="AD15">
        <v>0</v>
      </c>
      <c r="AE15">
        <v>9899.7999999999993</v>
      </c>
      <c r="AF15">
        <v>0</v>
      </c>
      <c r="AG15">
        <v>0</v>
      </c>
      <c r="AH15">
        <v>0</v>
      </c>
      <c r="AI15">
        <v>8.02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0.01</v>
      </c>
      <c r="AU15" t="s">
        <v>33</v>
      </c>
      <c r="AV15">
        <v>0</v>
      </c>
      <c r="AW15">
        <v>2</v>
      </c>
      <c r="AX15">
        <v>30034849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0</v>
      </c>
      <c r="CY15">
        <f>AA15</f>
        <v>79396.399999999994</v>
      </c>
      <c r="CZ15">
        <f>AE15</f>
        <v>9899.7999999999993</v>
      </c>
      <c r="DA15">
        <f>AI15</f>
        <v>8.02</v>
      </c>
      <c r="DB15">
        <f>ROUND((ROUND(AT15*CZ15,2)*ROUND(0,7)),6)</f>
        <v>0</v>
      </c>
      <c r="DC15">
        <f>ROUND((ROUND(AT15*AG15,2)*ROUND(0,7)),6)</f>
        <v>0</v>
      </c>
    </row>
    <row r="16" spans="1:107" x14ac:dyDescent="0.2">
      <c r="A16">
        <f>ROW(Source!A30)</f>
        <v>30</v>
      </c>
      <c r="B16">
        <v>30034013</v>
      </c>
      <c r="C16">
        <v>30034844</v>
      </c>
      <c r="D16">
        <v>22184045</v>
      </c>
      <c r="E16">
        <v>1</v>
      </c>
      <c r="F16">
        <v>1</v>
      </c>
      <c r="G16">
        <v>1</v>
      </c>
      <c r="H16">
        <v>3</v>
      </c>
      <c r="I16" t="s">
        <v>418</v>
      </c>
      <c r="J16" t="s">
        <v>419</v>
      </c>
      <c r="K16" t="s">
        <v>420</v>
      </c>
      <c r="L16">
        <v>1339</v>
      </c>
      <c r="N16">
        <v>1007</v>
      </c>
      <c r="O16" t="s">
        <v>421</v>
      </c>
      <c r="P16" t="s">
        <v>421</v>
      </c>
      <c r="Q16">
        <v>1</v>
      </c>
      <c r="W16">
        <v>0</v>
      </c>
      <c r="X16">
        <v>777596408</v>
      </c>
      <c r="Y16">
        <v>0</v>
      </c>
      <c r="AA16">
        <v>4724.0200000000004</v>
      </c>
      <c r="AB16">
        <v>0</v>
      </c>
      <c r="AC16">
        <v>0</v>
      </c>
      <c r="AD16">
        <v>0</v>
      </c>
      <c r="AE16">
        <v>589.03</v>
      </c>
      <c r="AF16">
        <v>0</v>
      </c>
      <c r="AG16">
        <v>0</v>
      </c>
      <c r="AH16">
        <v>0</v>
      </c>
      <c r="AI16">
        <v>8.02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1.28</v>
      </c>
      <c r="AU16" t="s">
        <v>33</v>
      </c>
      <c r="AV16">
        <v>0</v>
      </c>
      <c r="AW16">
        <v>2</v>
      </c>
      <c r="AX16">
        <v>30034850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Y16*Source!I30</f>
        <v>0</v>
      </c>
      <c r="CY16">
        <f>AA16</f>
        <v>4724.0200000000004</v>
      </c>
      <c r="CZ16">
        <f>AE16</f>
        <v>589.03</v>
      </c>
      <c r="DA16">
        <f>AI16</f>
        <v>8.02</v>
      </c>
      <c r="DB16">
        <f>ROUND((ROUND(AT16*CZ16,2)*ROUND(0,7)),6)</f>
        <v>0</v>
      </c>
      <c r="DC16">
        <f>ROUND((ROUND(AT16*AG16,2)*ROUND(0,7)),6)</f>
        <v>0</v>
      </c>
    </row>
    <row r="17" spans="1:107" x14ac:dyDescent="0.2">
      <c r="A17">
        <f>ROW(Source!A30)</f>
        <v>30</v>
      </c>
      <c r="B17">
        <v>30034013</v>
      </c>
      <c r="C17">
        <v>30034844</v>
      </c>
      <c r="D17">
        <v>22191474</v>
      </c>
      <c r="E17">
        <v>1</v>
      </c>
      <c r="F17">
        <v>1</v>
      </c>
      <c r="G17">
        <v>1</v>
      </c>
      <c r="H17">
        <v>3</v>
      </c>
      <c r="I17" t="s">
        <v>433</v>
      </c>
      <c r="J17" t="s">
        <v>434</v>
      </c>
      <c r="K17" t="s">
        <v>435</v>
      </c>
      <c r="L17">
        <v>1354</v>
      </c>
      <c r="N17">
        <v>1010</v>
      </c>
      <c r="O17" t="s">
        <v>60</v>
      </c>
      <c r="P17" t="s">
        <v>60</v>
      </c>
      <c r="Q17">
        <v>1</v>
      </c>
      <c r="W17">
        <v>0</v>
      </c>
      <c r="X17">
        <v>1556127006</v>
      </c>
      <c r="Y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8.02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100</v>
      </c>
      <c r="AU17" t="s">
        <v>33</v>
      </c>
      <c r="AV17">
        <v>0</v>
      </c>
      <c r="AW17">
        <v>2</v>
      </c>
      <c r="AX17">
        <v>30034851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Y17*Source!I30</f>
        <v>0</v>
      </c>
      <c r="CY17">
        <f>AA17</f>
        <v>0</v>
      </c>
      <c r="CZ17">
        <f>AE17</f>
        <v>0</v>
      </c>
      <c r="DA17">
        <f>AI17</f>
        <v>8.02</v>
      </c>
      <c r="DB17">
        <f>ROUND((ROUND(AT17*CZ17,2)*ROUND(0,7)),6)</f>
        <v>0</v>
      </c>
      <c r="DC17">
        <f>ROUND((ROUND(AT17*AG17,2)*ROUND(0,7)),6)</f>
        <v>0</v>
      </c>
    </row>
    <row r="18" spans="1:107" x14ac:dyDescent="0.2">
      <c r="A18">
        <f>ROW(Source!A31)</f>
        <v>31</v>
      </c>
      <c r="B18">
        <v>30034013</v>
      </c>
      <c r="C18">
        <v>30034852</v>
      </c>
      <c r="D18">
        <v>10214641</v>
      </c>
      <c r="E18">
        <v>1</v>
      </c>
      <c r="F18">
        <v>1</v>
      </c>
      <c r="G18">
        <v>1</v>
      </c>
      <c r="H18">
        <v>1</v>
      </c>
      <c r="I18" t="s">
        <v>425</v>
      </c>
      <c r="J18" t="s">
        <v>3</v>
      </c>
      <c r="K18" t="s">
        <v>426</v>
      </c>
      <c r="L18">
        <v>1369</v>
      </c>
      <c r="N18">
        <v>1013</v>
      </c>
      <c r="O18" t="s">
        <v>399</v>
      </c>
      <c r="P18" t="s">
        <v>399</v>
      </c>
      <c r="Q18">
        <v>1</v>
      </c>
      <c r="W18">
        <v>0</v>
      </c>
      <c r="X18">
        <v>-1364176711</v>
      </c>
      <c r="Y18">
        <v>53.233499999999992</v>
      </c>
      <c r="AA18">
        <v>0</v>
      </c>
      <c r="AB18">
        <v>0</v>
      </c>
      <c r="AC18">
        <v>0</v>
      </c>
      <c r="AD18">
        <v>266.60000000000002</v>
      </c>
      <c r="AE18">
        <v>0</v>
      </c>
      <c r="AF18">
        <v>0</v>
      </c>
      <c r="AG18">
        <v>0</v>
      </c>
      <c r="AH18">
        <v>8.86</v>
      </c>
      <c r="AI18">
        <v>1</v>
      </c>
      <c r="AJ18">
        <v>1</v>
      </c>
      <c r="AK18">
        <v>1</v>
      </c>
      <c r="AL18">
        <v>30.09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46.29</v>
      </c>
      <c r="AU18" t="s">
        <v>53</v>
      </c>
      <c r="AV18">
        <v>1</v>
      </c>
      <c r="AW18">
        <v>2</v>
      </c>
      <c r="AX18">
        <v>30034853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19.696394999999995</v>
      </c>
      <c r="CY18">
        <f>AD18</f>
        <v>266.60000000000002</v>
      </c>
      <c r="CZ18">
        <f>AH18</f>
        <v>8.86</v>
      </c>
      <c r="DA18">
        <f>AL18</f>
        <v>30.09</v>
      </c>
      <c r="DB18">
        <f>ROUND((ROUND(AT18*CZ18,2)*ROUND(1.15,7)),6)</f>
        <v>471.64949999999999</v>
      </c>
      <c r="DC18">
        <f>ROUND((ROUND(AT18*AG18,2)*ROUND(1.15,7)),6)</f>
        <v>0</v>
      </c>
    </row>
    <row r="19" spans="1:107" x14ac:dyDescent="0.2">
      <c r="A19">
        <f>ROW(Source!A31)</f>
        <v>31</v>
      </c>
      <c r="B19">
        <v>30034013</v>
      </c>
      <c r="C19">
        <v>30034852</v>
      </c>
      <c r="D19">
        <v>22083330</v>
      </c>
      <c r="E19">
        <v>1</v>
      </c>
      <c r="F19">
        <v>1</v>
      </c>
      <c r="G19">
        <v>1</v>
      </c>
      <c r="H19">
        <v>1</v>
      </c>
      <c r="I19" t="s">
        <v>406</v>
      </c>
      <c r="J19" t="s">
        <v>3</v>
      </c>
      <c r="K19" t="s">
        <v>407</v>
      </c>
      <c r="L19">
        <v>608254</v>
      </c>
      <c r="N19">
        <v>1013</v>
      </c>
      <c r="O19" t="s">
        <v>408</v>
      </c>
      <c r="P19" t="s">
        <v>408</v>
      </c>
      <c r="Q19">
        <v>1</v>
      </c>
      <c r="W19">
        <v>0</v>
      </c>
      <c r="X19">
        <v>95408949</v>
      </c>
      <c r="Y19">
        <v>15.824999999999999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30.09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12.66</v>
      </c>
      <c r="AU19" t="s">
        <v>52</v>
      </c>
      <c r="AV19">
        <v>2</v>
      </c>
      <c r="AW19">
        <v>2</v>
      </c>
      <c r="AX19">
        <v>30034854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5.8552499999999998</v>
      </c>
      <c r="CY19">
        <f>AD19</f>
        <v>0</v>
      </c>
      <c r="CZ19">
        <f>AH19</f>
        <v>0</v>
      </c>
      <c r="DA19">
        <f>AL19</f>
        <v>1</v>
      </c>
      <c r="DB19">
        <f>ROUND((ROUND(AT19*CZ19,2)*ROUND(1.25,7)),6)</f>
        <v>0</v>
      </c>
      <c r="DC19">
        <f>ROUND((ROUND(AT19*AG19,2)*ROUND(1.25,7)),6)</f>
        <v>0</v>
      </c>
    </row>
    <row r="20" spans="1:107" x14ac:dyDescent="0.2">
      <c r="A20">
        <f>ROW(Source!A31)</f>
        <v>31</v>
      </c>
      <c r="B20">
        <v>30034013</v>
      </c>
      <c r="C20">
        <v>30034852</v>
      </c>
      <c r="D20">
        <v>22146252</v>
      </c>
      <c r="E20">
        <v>1</v>
      </c>
      <c r="F20">
        <v>1</v>
      </c>
      <c r="G20">
        <v>1</v>
      </c>
      <c r="H20">
        <v>2</v>
      </c>
      <c r="I20" t="s">
        <v>409</v>
      </c>
      <c r="J20" t="s">
        <v>410</v>
      </c>
      <c r="K20" t="s">
        <v>411</v>
      </c>
      <c r="L20">
        <v>1368</v>
      </c>
      <c r="N20">
        <v>1011</v>
      </c>
      <c r="O20" t="s">
        <v>403</v>
      </c>
      <c r="P20" t="s">
        <v>403</v>
      </c>
      <c r="Q20">
        <v>1</v>
      </c>
      <c r="W20">
        <v>0</v>
      </c>
      <c r="X20">
        <v>-2048414082</v>
      </c>
      <c r="Y20">
        <v>15.824999999999999</v>
      </c>
      <c r="AA20">
        <v>0</v>
      </c>
      <c r="AB20">
        <v>899.69</v>
      </c>
      <c r="AC20">
        <v>392.07</v>
      </c>
      <c r="AD20">
        <v>0</v>
      </c>
      <c r="AE20">
        <v>0</v>
      </c>
      <c r="AF20">
        <v>85.93</v>
      </c>
      <c r="AG20">
        <v>13.03</v>
      </c>
      <c r="AH20">
        <v>0</v>
      </c>
      <c r="AI20">
        <v>1</v>
      </c>
      <c r="AJ20">
        <v>10.47</v>
      </c>
      <c r="AK20">
        <v>30.09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12.66</v>
      </c>
      <c r="AU20" t="s">
        <v>52</v>
      </c>
      <c r="AV20">
        <v>0</v>
      </c>
      <c r="AW20">
        <v>2</v>
      </c>
      <c r="AX20">
        <v>30034855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5.8552499999999998</v>
      </c>
      <c r="CY20">
        <f>AB20</f>
        <v>899.69</v>
      </c>
      <c r="CZ20">
        <f>AF20</f>
        <v>85.93</v>
      </c>
      <c r="DA20">
        <f>AJ20</f>
        <v>10.47</v>
      </c>
      <c r="DB20">
        <f>ROUND((ROUND(AT20*CZ20,2)*ROUND(1.25,7)),6)</f>
        <v>1359.8375000000001</v>
      </c>
      <c r="DC20">
        <f>ROUND((ROUND(AT20*AG20,2)*ROUND(1.25,7)),6)</f>
        <v>206.2</v>
      </c>
    </row>
    <row r="21" spans="1:107" x14ac:dyDescent="0.2">
      <c r="A21">
        <f>ROW(Source!A31)</f>
        <v>31</v>
      </c>
      <c r="B21">
        <v>30034013</v>
      </c>
      <c r="C21">
        <v>30034852</v>
      </c>
      <c r="D21">
        <v>22146537</v>
      </c>
      <c r="E21">
        <v>1</v>
      </c>
      <c r="F21">
        <v>1</v>
      </c>
      <c r="G21">
        <v>1</v>
      </c>
      <c r="H21">
        <v>2</v>
      </c>
      <c r="I21" t="s">
        <v>427</v>
      </c>
      <c r="J21" t="s">
        <v>428</v>
      </c>
      <c r="K21" t="s">
        <v>429</v>
      </c>
      <c r="L21">
        <v>1368</v>
      </c>
      <c r="N21">
        <v>1011</v>
      </c>
      <c r="O21" t="s">
        <v>403</v>
      </c>
      <c r="P21" t="s">
        <v>403</v>
      </c>
      <c r="Q21">
        <v>1</v>
      </c>
      <c r="W21">
        <v>0</v>
      </c>
      <c r="X21">
        <v>574955774</v>
      </c>
      <c r="Y21">
        <v>17.7</v>
      </c>
      <c r="AA21">
        <v>0</v>
      </c>
      <c r="AB21">
        <v>84.81</v>
      </c>
      <c r="AC21">
        <v>0</v>
      </c>
      <c r="AD21">
        <v>0</v>
      </c>
      <c r="AE21">
        <v>0</v>
      </c>
      <c r="AF21">
        <v>8.1</v>
      </c>
      <c r="AG21">
        <v>0</v>
      </c>
      <c r="AH21">
        <v>0</v>
      </c>
      <c r="AI21">
        <v>1</v>
      </c>
      <c r="AJ21">
        <v>10.47</v>
      </c>
      <c r="AK21">
        <v>30.09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14.16</v>
      </c>
      <c r="AU21" t="s">
        <v>52</v>
      </c>
      <c r="AV21">
        <v>0</v>
      </c>
      <c r="AW21">
        <v>2</v>
      </c>
      <c r="AX21">
        <v>30034856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Y21*Source!I31</f>
        <v>6.5489999999999995</v>
      </c>
      <c r="CY21">
        <f>AB21</f>
        <v>84.81</v>
      </c>
      <c r="CZ21">
        <f>AF21</f>
        <v>8.1</v>
      </c>
      <c r="DA21">
        <f>AJ21</f>
        <v>10.47</v>
      </c>
      <c r="DB21">
        <f>ROUND((ROUND(AT21*CZ21,2)*ROUND(1.25,7)),6)</f>
        <v>143.375</v>
      </c>
      <c r="DC21">
        <f>ROUND((ROUND(AT21*AG21,2)*ROUND(1.25,7)),6)</f>
        <v>0</v>
      </c>
    </row>
    <row r="22" spans="1:107" x14ac:dyDescent="0.2">
      <c r="A22">
        <f>ROW(Source!A31)</f>
        <v>31</v>
      </c>
      <c r="B22">
        <v>30034013</v>
      </c>
      <c r="C22">
        <v>30034852</v>
      </c>
      <c r="D22">
        <v>22150416</v>
      </c>
      <c r="E22">
        <v>1</v>
      </c>
      <c r="F22">
        <v>1</v>
      </c>
      <c r="G22">
        <v>1</v>
      </c>
      <c r="H22">
        <v>3</v>
      </c>
      <c r="I22" t="s">
        <v>430</v>
      </c>
      <c r="J22" t="s">
        <v>431</v>
      </c>
      <c r="K22" t="s">
        <v>432</v>
      </c>
      <c r="L22">
        <v>1348</v>
      </c>
      <c r="N22">
        <v>1009</v>
      </c>
      <c r="O22" t="s">
        <v>82</v>
      </c>
      <c r="P22" t="s">
        <v>82</v>
      </c>
      <c r="Q22">
        <v>1000</v>
      </c>
      <c r="W22">
        <v>0</v>
      </c>
      <c r="X22">
        <v>1190867947</v>
      </c>
      <c r="Y22">
        <v>0.01</v>
      </c>
      <c r="AA22">
        <v>79396.399999999994</v>
      </c>
      <c r="AB22">
        <v>0</v>
      </c>
      <c r="AC22">
        <v>0</v>
      </c>
      <c r="AD22">
        <v>0</v>
      </c>
      <c r="AE22">
        <v>9899.7999999999993</v>
      </c>
      <c r="AF22">
        <v>0</v>
      </c>
      <c r="AG22">
        <v>0</v>
      </c>
      <c r="AH22">
        <v>0</v>
      </c>
      <c r="AI22">
        <v>8.02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0.01</v>
      </c>
      <c r="AU22" t="s">
        <v>3</v>
      </c>
      <c r="AV22">
        <v>0</v>
      </c>
      <c r="AW22">
        <v>2</v>
      </c>
      <c r="AX22">
        <v>30034857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Y22*Source!I31</f>
        <v>3.7000000000000002E-3</v>
      </c>
      <c r="CY22">
        <f>AA22</f>
        <v>79396.399999999994</v>
      </c>
      <c r="CZ22">
        <f>AE22</f>
        <v>9899.7999999999993</v>
      </c>
      <c r="DA22">
        <f>AI22</f>
        <v>8.02</v>
      </c>
      <c r="DB22">
        <f>ROUND(ROUND(AT22*CZ22,2),6)</f>
        <v>99</v>
      </c>
      <c r="DC22">
        <f>ROUND(ROUND(AT22*AG22,2),6)</f>
        <v>0</v>
      </c>
    </row>
    <row r="23" spans="1:107" x14ac:dyDescent="0.2">
      <c r="A23">
        <f>ROW(Source!A31)</f>
        <v>31</v>
      </c>
      <c r="B23">
        <v>30034013</v>
      </c>
      <c r="C23">
        <v>30034852</v>
      </c>
      <c r="D23">
        <v>22184045</v>
      </c>
      <c r="E23">
        <v>1</v>
      </c>
      <c r="F23">
        <v>1</v>
      </c>
      <c r="G23">
        <v>1</v>
      </c>
      <c r="H23">
        <v>3</v>
      </c>
      <c r="I23" t="s">
        <v>418</v>
      </c>
      <c r="J23" t="s">
        <v>419</v>
      </c>
      <c r="K23" t="s">
        <v>420</v>
      </c>
      <c r="L23">
        <v>1339</v>
      </c>
      <c r="N23">
        <v>1007</v>
      </c>
      <c r="O23" t="s">
        <v>421</v>
      </c>
      <c r="P23" t="s">
        <v>421</v>
      </c>
      <c r="Q23">
        <v>1</v>
      </c>
      <c r="W23">
        <v>0</v>
      </c>
      <c r="X23">
        <v>777596408</v>
      </c>
      <c r="Y23">
        <v>1.28</v>
      </c>
      <c r="AA23">
        <v>4724.0200000000004</v>
      </c>
      <c r="AB23">
        <v>0</v>
      </c>
      <c r="AC23">
        <v>0</v>
      </c>
      <c r="AD23">
        <v>0</v>
      </c>
      <c r="AE23">
        <v>589.03</v>
      </c>
      <c r="AF23">
        <v>0</v>
      </c>
      <c r="AG23">
        <v>0</v>
      </c>
      <c r="AH23">
        <v>0</v>
      </c>
      <c r="AI23">
        <v>8.02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1.28</v>
      </c>
      <c r="AU23" t="s">
        <v>3</v>
      </c>
      <c r="AV23">
        <v>0</v>
      </c>
      <c r="AW23">
        <v>2</v>
      </c>
      <c r="AX23">
        <v>30034858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Y23*Source!I31</f>
        <v>0.47360000000000002</v>
      </c>
      <c r="CY23">
        <f>AA23</f>
        <v>4724.0200000000004</v>
      </c>
      <c r="CZ23">
        <f>AE23</f>
        <v>589.03</v>
      </c>
      <c r="DA23">
        <f>AI23</f>
        <v>8.02</v>
      </c>
      <c r="DB23">
        <f>ROUND(ROUND(AT23*CZ23,2),6)</f>
        <v>753.96</v>
      </c>
      <c r="DC23">
        <f>ROUND(ROUND(AT23*AG23,2),6)</f>
        <v>0</v>
      </c>
    </row>
    <row r="24" spans="1:107" x14ac:dyDescent="0.2">
      <c r="A24">
        <f>ROW(Source!A31)</f>
        <v>31</v>
      </c>
      <c r="B24">
        <v>30034013</v>
      </c>
      <c r="C24">
        <v>30034852</v>
      </c>
      <c r="D24">
        <v>22191474</v>
      </c>
      <c r="E24">
        <v>1</v>
      </c>
      <c r="F24">
        <v>1</v>
      </c>
      <c r="G24">
        <v>1</v>
      </c>
      <c r="H24">
        <v>3</v>
      </c>
      <c r="I24" t="s">
        <v>433</v>
      </c>
      <c r="J24" t="s">
        <v>434</v>
      </c>
      <c r="K24" t="s">
        <v>435</v>
      </c>
      <c r="L24">
        <v>1354</v>
      </c>
      <c r="N24">
        <v>1010</v>
      </c>
      <c r="O24" t="s">
        <v>60</v>
      </c>
      <c r="P24" t="s">
        <v>60</v>
      </c>
      <c r="Q24">
        <v>1</v>
      </c>
      <c r="W24">
        <v>0</v>
      </c>
      <c r="X24">
        <v>1556127006</v>
      </c>
      <c r="Y24">
        <v>100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8.02</v>
      </c>
      <c r="AJ24">
        <v>1</v>
      </c>
      <c r="AK24">
        <v>1</v>
      </c>
      <c r="AL24">
        <v>1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100</v>
      </c>
      <c r="AU24" t="s">
        <v>3</v>
      </c>
      <c r="AV24">
        <v>0</v>
      </c>
      <c r="AW24">
        <v>2</v>
      </c>
      <c r="AX24">
        <v>30034859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Y24*Source!I31</f>
        <v>37</v>
      </c>
      <c r="CY24">
        <f>AA24</f>
        <v>0</v>
      </c>
      <c r="CZ24">
        <f>AE24</f>
        <v>0</v>
      </c>
      <c r="DA24">
        <f>AI24</f>
        <v>8.02</v>
      </c>
      <c r="DB24">
        <f>ROUND(ROUND(AT24*CZ24,2),6)</f>
        <v>0</v>
      </c>
      <c r="DC24">
        <f>ROUND(ROUND(AT24*AG24,2),6)</f>
        <v>0</v>
      </c>
    </row>
    <row r="25" spans="1:107" x14ac:dyDescent="0.2">
      <c r="A25">
        <f>ROW(Source!A33)</f>
        <v>33</v>
      </c>
      <c r="B25">
        <v>30034013</v>
      </c>
      <c r="C25">
        <v>30034861</v>
      </c>
      <c r="D25">
        <v>10214643</v>
      </c>
      <c r="E25">
        <v>1</v>
      </c>
      <c r="F25">
        <v>1</v>
      </c>
      <c r="G25">
        <v>1</v>
      </c>
      <c r="H25">
        <v>1</v>
      </c>
      <c r="I25" t="s">
        <v>404</v>
      </c>
      <c r="J25" t="s">
        <v>3</v>
      </c>
      <c r="K25" t="s">
        <v>405</v>
      </c>
      <c r="L25">
        <v>1369</v>
      </c>
      <c r="N25">
        <v>1013</v>
      </c>
      <c r="O25" t="s">
        <v>399</v>
      </c>
      <c r="P25" t="s">
        <v>399</v>
      </c>
      <c r="Q25">
        <v>1</v>
      </c>
      <c r="W25">
        <v>0</v>
      </c>
      <c r="X25">
        <v>-855355929</v>
      </c>
      <c r="Y25">
        <v>31.302999999999997</v>
      </c>
      <c r="AA25">
        <v>0</v>
      </c>
      <c r="AB25">
        <v>0</v>
      </c>
      <c r="AC25">
        <v>0</v>
      </c>
      <c r="AD25">
        <v>250.65</v>
      </c>
      <c r="AE25">
        <v>0</v>
      </c>
      <c r="AF25">
        <v>0</v>
      </c>
      <c r="AG25">
        <v>0</v>
      </c>
      <c r="AH25">
        <v>8.33</v>
      </c>
      <c r="AI25">
        <v>1</v>
      </c>
      <c r="AJ25">
        <v>1</v>
      </c>
      <c r="AK25">
        <v>1</v>
      </c>
      <c r="AL25">
        <v>30.09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27.22</v>
      </c>
      <c r="AU25" t="s">
        <v>53</v>
      </c>
      <c r="AV25">
        <v>1</v>
      </c>
      <c r="AW25">
        <v>2</v>
      </c>
      <c r="AX25">
        <v>30034862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Y25*Source!I33</f>
        <v>286.51635899999997</v>
      </c>
      <c r="CY25">
        <f>AD25</f>
        <v>250.65</v>
      </c>
      <c r="CZ25">
        <f>AH25</f>
        <v>8.33</v>
      </c>
      <c r="DA25">
        <f>AL25</f>
        <v>30.09</v>
      </c>
      <c r="DB25">
        <f>ROUND((ROUND(AT25*CZ25,2)*ROUND(1.15,7)),6)</f>
        <v>260.75099999999998</v>
      </c>
      <c r="DC25">
        <f>ROUND((ROUND(AT25*AG25,2)*ROUND(1.15,7)),6)</f>
        <v>0</v>
      </c>
    </row>
    <row r="26" spans="1:107" x14ac:dyDescent="0.2">
      <c r="A26">
        <f>ROW(Source!A33)</f>
        <v>33</v>
      </c>
      <c r="B26">
        <v>30034013</v>
      </c>
      <c r="C26">
        <v>30034861</v>
      </c>
      <c r="D26">
        <v>22083330</v>
      </c>
      <c r="E26">
        <v>1</v>
      </c>
      <c r="F26">
        <v>1</v>
      </c>
      <c r="G26">
        <v>1</v>
      </c>
      <c r="H26">
        <v>1</v>
      </c>
      <c r="I26" t="s">
        <v>406</v>
      </c>
      <c r="J26" t="s">
        <v>3</v>
      </c>
      <c r="K26" t="s">
        <v>407</v>
      </c>
      <c r="L26">
        <v>608254</v>
      </c>
      <c r="N26">
        <v>1013</v>
      </c>
      <c r="O26" t="s">
        <v>408</v>
      </c>
      <c r="P26" t="s">
        <v>408</v>
      </c>
      <c r="Q26">
        <v>1</v>
      </c>
      <c r="W26">
        <v>0</v>
      </c>
      <c r="X26">
        <v>95408949</v>
      </c>
      <c r="Y26">
        <v>2.4249999999999998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30.09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1.94</v>
      </c>
      <c r="AU26" t="s">
        <v>52</v>
      </c>
      <c r="AV26">
        <v>2</v>
      </c>
      <c r="AW26">
        <v>2</v>
      </c>
      <c r="AX26">
        <v>30034863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Y26*Source!I33</f>
        <v>22.196024999999999</v>
      </c>
      <c r="CY26">
        <f>AD26</f>
        <v>0</v>
      </c>
      <c r="CZ26">
        <f>AH26</f>
        <v>0</v>
      </c>
      <c r="DA26">
        <f>AL26</f>
        <v>1</v>
      </c>
      <c r="DB26">
        <f>ROUND((ROUND(AT26*CZ26,2)*ROUND(1.25,7)),6)</f>
        <v>0</v>
      </c>
      <c r="DC26">
        <f>ROUND((ROUND(AT26*AG26,2)*ROUND(1.25,7)),6)</f>
        <v>0</v>
      </c>
    </row>
    <row r="27" spans="1:107" x14ac:dyDescent="0.2">
      <c r="A27">
        <f>ROW(Source!A33)</f>
        <v>33</v>
      </c>
      <c r="B27">
        <v>30034013</v>
      </c>
      <c r="C27">
        <v>30034861</v>
      </c>
      <c r="D27">
        <v>22146252</v>
      </c>
      <c r="E27">
        <v>1</v>
      </c>
      <c r="F27">
        <v>1</v>
      </c>
      <c r="G27">
        <v>1</v>
      </c>
      <c r="H27">
        <v>2</v>
      </c>
      <c r="I27" t="s">
        <v>409</v>
      </c>
      <c r="J27" t="s">
        <v>410</v>
      </c>
      <c r="K27" t="s">
        <v>411</v>
      </c>
      <c r="L27">
        <v>1368</v>
      </c>
      <c r="N27">
        <v>1011</v>
      </c>
      <c r="O27" t="s">
        <v>403</v>
      </c>
      <c r="P27" t="s">
        <v>403</v>
      </c>
      <c r="Q27">
        <v>1</v>
      </c>
      <c r="W27">
        <v>0</v>
      </c>
      <c r="X27">
        <v>-2048414082</v>
      </c>
      <c r="Y27">
        <v>0.85000000000000009</v>
      </c>
      <c r="AA27">
        <v>0</v>
      </c>
      <c r="AB27">
        <v>899.69</v>
      </c>
      <c r="AC27">
        <v>392.07</v>
      </c>
      <c r="AD27">
        <v>0</v>
      </c>
      <c r="AE27">
        <v>0</v>
      </c>
      <c r="AF27">
        <v>85.93</v>
      </c>
      <c r="AG27">
        <v>13.03</v>
      </c>
      <c r="AH27">
        <v>0</v>
      </c>
      <c r="AI27">
        <v>1</v>
      </c>
      <c r="AJ27">
        <v>10.47</v>
      </c>
      <c r="AK27">
        <v>30.09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0.68</v>
      </c>
      <c r="AU27" t="s">
        <v>52</v>
      </c>
      <c r="AV27">
        <v>0</v>
      </c>
      <c r="AW27">
        <v>2</v>
      </c>
      <c r="AX27">
        <v>30034864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Y27*Source!I33</f>
        <v>7.780050000000001</v>
      </c>
      <c r="CY27">
        <f>AB27</f>
        <v>899.69</v>
      </c>
      <c r="CZ27">
        <f>AF27</f>
        <v>85.93</v>
      </c>
      <c r="DA27">
        <f>AJ27</f>
        <v>10.47</v>
      </c>
      <c r="DB27">
        <f>ROUND((ROUND(AT27*CZ27,2)*ROUND(1.25,7)),6)</f>
        <v>73.037499999999994</v>
      </c>
      <c r="DC27">
        <f>ROUND((ROUND(AT27*AG27,2)*ROUND(1.25,7)),6)</f>
        <v>11.074999999999999</v>
      </c>
    </row>
    <row r="28" spans="1:107" x14ac:dyDescent="0.2">
      <c r="A28">
        <f>ROW(Source!A33)</f>
        <v>33</v>
      </c>
      <c r="B28">
        <v>30034013</v>
      </c>
      <c r="C28">
        <v>30034861</v>
      </c>
      <c r="D28">
        <v>22146405</v>
      </c>
      <c r="E28">
        <v>1</v>
      </c>
      <c r="F28">
        <v>1</v>
      </c>
      <c r="G28">
        <v>1</v>
      </c>
      <c r="H28">
        <v>2</v>
      </c>
      <c r="I28" t="s">
        <v>412</v>
      </c>
      <c r="J28" t="s">
        <v>413</v>
      </c>
      <c r="K28" t="s">
        <v>414</v>
      </c>
      <c r="L28">
        <v>1368</v>
      </c>
      <c r="N28">
        <v>1011</v>
      </c>
      <c r="O28" t="s">
        <v>403</v>
      </c>
      <c r="P28" t="s">
        <v>403</v>
      </c>
      <c r="Q28">
        <v>1</v>
      </c>
      <c r="W28">
        <v>0</v>
      </c>
      <c r="X28">
        <v>-149788903</v>
      </c>
      <c r="Y28">
        <v>1.575</v>
      </c>
      <c r="AA28">
        <v>0</v>
      </c>
      <c r="AB28">
        <v>1025.54</v>
      </c>
      <c r="AC28">
        <v>292.17</v>
      </c>
      <c r="AD28">
        <v>0</v>
      </c>
      <c r="AE28">
        <v>0</v>
      </c>
      <c r="AF28">
        <v>97.95</v>
      </c>
      <c r="AG28">
        <v>9.7100000000000009</v>
      </c>
      <c r="AH28">
        <v>0</v>
      </c>
      <c r="AI28">
        <v>1</v>
      </c>
      <c r="AJ28">
        <v>10.47</v>
      </c>
      <c r="AK28">
        <v>30.09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1.26</v>
      </c>
      <c r="AU28" t="s">
        <v>52</v>
      </c>
      <c r="AV28">
        <v>0</v>
      </c>
      <c r="AW28">
        <v>2</v>
      </c>
      <c r="AX28">
        <v>30034865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Y28*Source!I33</f>
        <v>14.415975</v>
      </c>
      <c r="CY28">
        <f>AB28</f>
        <v>1025.54</v>
      </c>
      <c r="CZ28">
        <f>AF28</f>
        <v>97.95</v>
      </c>
      <c r="DA28">
        <f>AJ28</f>
        <v>10.47</v>
      </c>
      <c r="DB28">
        <f>ROUND((ROUND(AT28*CZ28,2)*ROUND(1.25,7)),6)</f>
        <v>154.27500000000001</v>
      </c>
      <c r="DC28">
        <f>ROUND((ROUND(AT28*AG28,2)*ROUND(1.25,7)),6)</f>
        <v>15.2875</v>
      </c>
    </row>
    <row r="29" spans="1:107" x14ac:dyDescent="0.2">
      <c r="A29">
        <f>ROW(Source!A33)</f>
        <v>33</v>
      </c>
      <c r="B29">
        <v>30034013</v>
      </c>
      <c r="C29">
        <v>30034861</v>
      </c>
      <c r="D29">
        <v>22146815</v>
      </c>
      <c r="E29">
        <v>1</v>
      </c>
      <c r="F29">
        <v>1</v>
      </c>
      <c r="G29">
        <v>1</v>
      </c>
      <c r="H29">
        <v>2</v>
      </c>
      <c r="I29" t="s">
        <v>415</v>
      </c>
      <c r="J29" t="s">
        <v>416</v>
      </c>
      <c r="K29" t="s">
        <v>417</v>
      </c>
      <c r="L29">
        <v>1368</v>
      </c>
      <c r="N29">
        <v>1011</v>
      </c>
      <c r="O29" t="s">
        <v>403</v>
      </c>
      <c r="P29" t="s">
        <v>403</v>
      </c>
      <c r="Q29">
        <v>1</v>
      </c>
      <c r="W29">
        <v>0</v>
      </c>
      <c r="X29">
        <v>-1918282894</v>
      </c>
      <c r="Y29">
        <v>2.9499999999999997</v>
      </c>
      <c r="AA29">
        <v>0</v>
      </c>
      <c r="AB29">
        <v>81.349999999999994</v>
      </c>
      <c r="AC29">
        <v>0</v>
      </c>
      <c r="AD29">
        <v>0</v>
      </c>
      <c r="AE29">
        <v>0</v>
      </c>
      <c r="AF29">
        <v>7.77</v>
      </c>
      <c r="AG29">
        <v>0</v>
      </c>
      <c r="AH29">
        <v>0</v>
      </c>
      <c r="AI29">
        <v>1</v>
      </c>
      <c r="AJ29">
        <v>10.47</v>
      </c>
      <c r="AK29">
        <v>30.09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2.36</v>
      </c>
      <c r="AU29" t="s">
        <v>52</v>
      </c>
      <c r="AV29">
        <v>0</v>
      </c>
      <c r="AW29">
        <v>2</v>
      </c>
      <c r="AX29">
        <v>30034866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Y29*Source!I33</f>
        <v>27.001349999999999</v>
      </c>
      <c r="CY29">
        <f>AB29</f>
        <v>81.349999999999994</v>
      </c>
      <c r="CZ29">
        <f>AF29</f>
        <v>7.77</v>
      </c>
      <c r="DA29">
        <f>AJ29</f>
        <v>10.47</v>
      </c>
      <c r="DB29">
        <f>ROUND((ROUND(AT29*CZ29,2)*ROUND(1.25,7)),6)</f>
        <v>22.925000000000001</v>
      </c>
      <c r="DC29">
        <f>ROUND((ROUND(AT29*AG29,2)*ROUND(1.25,7)),6)</f>
        <v>0</v>
      </c>
    </row>
    <row r="30" spans="1:107" x14ac:dyDescent="0.2">
      <c r="A30">
        <f>ROW(Source!A33)</f>
        <v>33</v>
      </c>
      <c r="B30">
        <v>30034013</v>
      </c>
      <c r="C30">
        <v>30034861</v>
      </c>
      <c r="D30">
        <v>22149842</v>
      </c>
      <c r="E30">
        <v>1</v>
      </c>
      <c r="F30">
        <v>1</v>
      </c>
      <c r="G30">
        <v>1</v>
      </c>
      <c r="H30">
        <v>3</v>
      </c>
      <c r="I30" t="s">
        <v>175</v>
      </c>
      <c r="J30" t="s">
        <v>177</v>
      </c>
      <c r="K30" t="s">
        <v>176</v>
      </c>
      <c r="L30">
        <v>1327</v>
      </c>
      <c r="N30">
        <v>1005</v>
      </c>
      <c r="O30" t="s">
        <v>105</v>
      </c>
      <c r="P30" t="s">
        <v>105</v>
      </c>
      <c r="Q30">
        <v>1</v>
      </c>
      <c r="W30">
        <v>0</v>
      </c>
      <c r="X30">
        <v>-140446199</v>
      </c>
      <c r="Y30">
        <v>4.4000000000000004</v>
      </c>
      <c r="AA30">
        <v>53.65</v>
      </c>
      <c r="AB30">
        <v>0</v>
      </c>
      <c r="AC30">
        <v>0</v>
      </c>
      <c r="AD30">
        <v>0</v>
      </c>
      <c r="AE30">
        <v>6.69</v>
      </c>
      <c r="AF30">
        <v>0</v>
      </c>
      <c r="AG30">
        <v>0</v>
      </c>
      <c r="AH30">
        <v>0</v>
      </c>
      <c r="AI30">
        <v>8.02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4.4000000000000004</v>
      </c>
      <c r="AU30" t="s">
        <v>3</v>
      </c>
      <c r="AV30">
        <v>0</v>
      </c>
      <c r="AW30">
        <v>2</v>
      </c>
      <c r="AX30">
        <v>30034867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Y30*Source!I33</f>
        <v>40.273200000000003</v>
      </c>
      <c r="CY30">
        <f>AA30</f>
        <v>53.65</v>
      </c>
      <c r="CZ30">
        <f>AE30</f>
        <v>6.69</v>
      </c>
      <c r="DA30">
        <f>AI30</f>
        <v>8.02</v>
      </c>
      <c r="DB30">
        <f>ROUND(ROUND(AT30*CZ30,2),6)</f>
        <v>29.44</v>
      </c>
      <c r="DC30">
        <f>ROUND(ROUND(AT30*AG30,2),6)</f>
        <v>0</v>
      </c>
    </row>
    <row r="31" spans="1:107" x14ac:dyDescent="0.2">
      <c r="A31">
        <f>ROW(Source!A33)</f>
        <v>33</v>
      </c>
      <c r="B31">
        <v>30034013</v>
      </c>
      <c r="C31">
        <v>30034861</v>
      </c>
      <c r="D31">
        <v>22184045</v>
      </c>
      <c r="E31">
        <v>1</v>
      </c>
      <c r="F31">
        <v>1</v>
      </c>
      <c r="G31">
        <v>1</v>
      </c>
      <c r="H31">
        <v>3</v>
      </c>
      <c r="I31" t="s">
        <v>418</v>
      </c>
      <c r="J31" t="s">
        <v>419</v>
      </c>
      <c r="K31" t="s">
        <v>420</v>
      </c>
      <c r="L31">
        <v>1339</v>
      </c>
      <c r="N31">
        <v>1007</v>
      </c>
      <c r="O31" t="s">
        <v>421</v>
      </c>
      <c r="P31" t="s">
        <v>421</v>
      </c>
      <c r="Q31">
        <v>1</v>
      </c>
      <c r="W31">
        <v>0</v>
      </c>
      <c r="X31">
        <v>777596408</v>
      </c>
      <c r="Y31">
        <v>1.53</v>
      </c>
      <c r="AA31">
        <v>4724.0200000000004</v>
      </c>
      <c r="AB31">
        <v>0</v>
      </c>
      <c r="AC31">
        <v>0</v>
      </c>
      <c r="AD31">
        <v>0</v>
      </c>
      <c r="AE31">
        <v>589.03</v>
      </c>
      <c r="AF31">
        <v>0</v>
      </c>
      <c r="AG31">
        <v>0</v>
      </c>
      <c r="AH31">
        <v>0</v>
      </c>
      <c r="AI31">
        <v>8.02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1.53</v>
      </c>
      <c r="AU31" t="s">
        <v>3</v>
      </c>
      <c r="AV31">
        <v>0</v>
      </c>
      <c r="AW31">
        <v>2</v>
      </c>
      <c r="AX31">
        <v>30034868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Y31*Source!I33</f>
        <v>14.004090000000001</v>
      </c>
      <c r="CY31">
        <f>AA31</f>
        <v>4724.0200000000004</v>
      </c>
      <c r="CZ31">
        <f>AE31</f>
        <v>589.03</v>
      </c>
      <c r="DA31">
        <f>AI31</f>
        <v>8.02</v>
      </c>
      <c r="DB31">
        <f>ROUND(ROUND(AT31*CZ31,2),6)</f>
        <v>901.22</v>
      </c>
      <c r="DC31">
        <f>ROUND(ROUND(AT31*AG31,2),6)</f>
        <v>0</v>
      </c>
    </row>
    <row r="32" spans="1:107" x14ac:dyDescent="0.2">
      <c r="A32">
        <f>ROW(Source!A33)</f>
        <v>33</v>
      </c>
      <c r="B32">
        <v>30034013</v>
      </c>
      <c r="C32">
        <v>30034861</v>
      </c>
      <c r="D32">
        <v>22192634</v>
      </c>
      <c r="E32">
        <v>1</v>
      </c>
      <c r="F32">
        <v>1</v>
      </c>
      <c r="G32">
        <v>1</v>
      </c>
      <c r="H32">
        <v>3</v>
      </c>
      <c r="I32" t="s">
        <v>422</v>
      </c>
      <c r="J32" t="s">
        <v>423</v>
      </c>
      <c r="K32" t="s">
        <v>424</v>
      </c>
      <c r="L32">
        <v>1339</v>
      </c>
      <c r="N32">
        <v>1007</v>
      </c>
      <c r="O32" t="s">
        <v>421</v>
      </c>
      <c r="P32" t="s">
        <v>421</v>
      </c>
      <c r="Q32">
        <v>1</v>
      </c>
      <c r="W32">
        <v>0</v>
      </c>
      <c r="X32">
        <v>2050165204</v>
      </c>
      <c r="Y32">
        <v>3.85</v>
      </c>
      <c r="AA32">
        <v>19.649999999999999</v>
      </c>
      <c r="AB32">
        <v>0</v>
      </c>
      <c r="AC32">
        <v>0</v>
      </c>
      <c r="AD32">
        <v>0</v>
      </c>
      <c r="AE32">
        <v>2.4500000000000002</v>
      </c>
      <c r="AF32">
        <v>0</v>
      </c>
      <c r="AG32">
        <v>0</v>
      </c>
      <c r="AH32">
        <v>0</v>
      </c>
      <c r="AI32">
        <v>8.02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3.85</v>
      </c>
      <c r="AU32" t="s">
        <v>3</v>
      </c>
      <c r="AV32">
        <v>0</v>
      </c>
      <c r="AW32">
        <v>2</v>
      </c>
      <c r="AX32">
        <v>30034869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Y32*Source!I33</f>
        <v>35.239050000000006</v>
      </c>
      <c r="CY32">
        <f>AA32</f>
        <v>19.649999999999999</v>
      </c>
      <c r="CZ32">
        <f>AE32</f>
        <v>2.4500000000000002</v>
      </c>
      <c r="DA32">
        <f>AI32</f>
        <v>8.02</v>
      </c>
      <c r="DB32">
        <f>ROUND(ROUND(AT32*CZ32,2),6)</f>
        <v>9.43</v>
      </c>
      <c r="DC32">
        <f>ROUND(ROUND(AT32*AG32,2),6)</f>
        <v>0</v>
      </c>
    </row>
    <row r="33" spans="1:107" x14ac:dyDescent="0.2">
      <c r="A33">
        <f>ROW(Source!A34)</f>
        <v>34</v>
      </c>
      <c r="B33">
        <v>30034013</v>
      </c>
      <c r="C33">
        <v>30034870</v>
      </c>
      <c r="D33">
        <v>10214643</v>
      </c>
      <c r="E33">
        <v>1</v>
      </c>
      <c r="F33">
        <v>1</v>
      </c>
      <c r="G33">
        <v>1</v>
      </c>
      <c r="H33">
        <v>1</v>
      </c>
      <c r="I33" t="s">
        <v>404</v>
      </c>
      <c r="J33" t="s">
        <v>3</v>
      </c>
      <c r="K33" t="s">
        <v>405</v>
      </c>
      <c r="L33">
        <v>1369</v>
      </c>
      <c r="N33">
        <v>1013</v>
      </c>
      <c r="O33" t="s">
        <v>399</v>
      </c>
      <c r="P33" t="s">
        <v>399</v>
      </c>
      <c r="Q33">
        <v>1</v>
      </c>
      <c r="W33">
        <v>0</v>
      </c>
      <c r="X33">
        <v>-855355929</v>
      </c>
      <c r="Y33">
        <v>40.25</v>
      </c>
      <c r="AA33">
        <v>0</v>
      </c>
      <c r="AB33">
        <v>0</v>
      </c>
      <c r="AC33">
        <v>0</v>
      </c>
      <c r="AD33">
        <v>250.65</v>
      </c>
      <c r="AE33">
        <v>0</v>
      </c>
      <c r="AF33">
        <v>0</v>
      </c>
      <c r="AG33">
        <v>0</v>
      </c>
      <c r="AH33">
        <v>8.33</v>
      </c>
      <c r="AI33">
        <v>1</v>
      </c>
      <c r="AJ33">
        <v>1</v>
      </c>
      <c r="AK33">
        <v>1</v>
      </c>
      <c r="AL33">
        <v>30.09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</v>
      </c>
      <c r="AU33" t="s">
        <v>73</v>
      </c>
      <c r="AV33">
        <v>1</v>
      </c>
      <c r="AW33">
        <v>2</v>
      </c>
      <c r="AX33">
        <v>30034871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Y33*Source!I34</f>
        <v>368.40825000000001</v>
      </c>
      <c r="CY33">
        <f>AD33</f>
        <v>250.65</v>
      </c>
      <c r="CZ33">
        <f>AH33</f>
        <v>8.33</v>
      </c>
      <c r="DA33">
        <f>AL33</f>
        <v>30.09</v>
      </c>
      <c r="DB33">
        <f>ROUND((ROUND(AT33*CZ33,2)*ROUND((1.15*35),7)),6)</f>
        <v>335.28250000000003</v>
      </c>
      <c r="DC33">
        <f>ROUND((ROUND(AT33*AG33,2)*ROUND((1.15*35),7)),6)</f>
        <v>0</v>
      </c>
    </row>
    <row r="34" spans="1:107" x14ac:dyDescent="0.2">
      <c r="A34">
        <f>ROW(Source!A34)</f>
        <v>34</v>
      </c>
      <c r="B34">
        <v>30034013</v>
      </c>
      <c r="C34">
        <v>30034870</v>
      </c>
      <c r="D34">
        <v>22083330</v>
      </c>
      <c r="E34">
        <v>1</v>
      </c>
      <c r="F34">
        <v>1</v>
      </c>
      <c r="G34">
        <v>1</v>
      </c>
      <c r="H34">
        <v>1</v>
      </c>
      <c r="I34" t="s">
        <v>406</v>
      </c>
      <c r="J34" t="s">
        <v>3</v>
      </c>
      <c r="K34" t="s">
        <v>407</v>
      </c>
      <c r="L34">
        <v>608254</v>
      </c>
      <c r="N34">
        <v>1013</v>
      </c>
      <c r="O34" t="s">
        <v>408</v>
      </c>
      <c r="P34" t="s">
        <v>408</v>
      </c>
      <c r="Q34">
        <v>1</v>
      </c>
      <c r="W34">
        <v>0</v>
      </c>
      <c r="X34">
        <v>95408949</v>
      </c>
      <c r="Y34">
        <v>1.3125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30.09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0.03</v>
      </c>
      <c r="AU34" t="s">
        <v>72</v>
      </c>
      <c r="AV34">
        <v>2</v>
      </c>
      <c r="AW34">
        <v>2</v>
      </c>
      <c r="AX34">
        <v>30034872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Y34*Source!I34</f>
        <v>12.013312500000001</v>
      </c>
      <c r="CY34">
        <f>AD34</f>
        <v>0</v>
      </c>
      <c r="CZ34">
        <f>AH34</f>
        <v>0</v>
      </c>
      <c r="DA34">
        <f>AL34</f>
        <v>1</v>
      </c>
      <c r="DB34">
        <f>ROUND((ROUND(AT34*CZ34,2)*ROUND((1.25*35),7)),6)</f>
        <v>0</v>
      </c>
      <c r="DC34">
        <f>ROUND((ROUND(AT34*AG34,2)*ROUND((1.25*35),7)),6)</f>
        <v>0</v>
      </c>
    </row>
    <row r="35" spans="1:107" x14ac:dyDescent="0.2">
      <c r="A35">
        <f>ROW(Source!A34)</f>
        <v>34</v>
      </c>
      <c r="B35">
        <v>30034013</v>
      </c>
      <c r="C35">
        <v>30034870</v>
      </c>
      <c r="D35">
        <v>22146252</v>
      </c>
      <c r="E35">
        <v>1</v>
      </c>
      <c r="F35">
        <v>1</v>
      </c>
      <c r="G35">
        <v>1</v>
      </c>
      <c r="H35">
        <v>2</v>
      </c>
      <c r="I35" t="s">
        <v>409</v>
      </c>
      <c r="J35" t="s">
        <v>410</v>
      </c>
      <c r="K35" t="s">
        <v>411</v>
      </c>
      <c r="L35">
        <v>1368</v>
      </c>
      <c r="N35">
        <v>1011</v>
      </c>
      <c r="O35" t="s">
        <v>403</v>
      </c>
      <c r="P35" t="s">
        <v>403</v>
      </c>
      <c r="Q35">
        <v>1</v>
      </c>
      <c r="W35">
        <v>0</v>
      </c>
      <c r="X35">
        <v>-2048414082</v>
      </c>
      <c r="Y35">
        <v>0.4375</v>
      </c>
      <c r="AA35">
        <v>0</v>
      </c>
      <c r="AB35">
        <v>899.69</v>
      </c>
      <c r="AC35">
        <v>392.07</v>
      </c>
      <c r="AD35">
        <v>0</v>
      </c>
      <c r="AE35">
        <v>0</v>
      </c>
      <c r="AF35">
        <v>85.93</v>
      </c>
      <c r="AG35">
        <v>13.03</v>
      </c>
      <c r="AH35">
        <v>0</v>
      </c>
      <c r="AI35">
        <v>1</v>
      </c>
      <c r="AJ35">
        <v>10.47</v>
      </c>
      <c r="AK35">
        <v>30.09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0.01</v>
      </c>
      <c r="AU35" t="s">
        <v>72</v>
      </c>
      <c r="AV35">
        <v>0</v>
      </c>
      <c r="AW35">
        <v>2</v>
      </c>
      <c r="AX35">
        <v>30034873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Y35*Source!I34</f>
        <v>4.0044374999999999</v>
      </c>
      <c r="CY35">
        <f>AB35</f>
        <v>899.69</v>
      </c>
      <c r="CZ35">
        <f>AF35</f>
        <v>85.93</v>
      </c>
      <c r="DA35">
        <f>AJ35</f>
        <v>10.47</v>
      </c>
      <c r="DB35">
        <f>ROUND((ROUND(AT35*CZ35,2)*ROUND((1.25*35),7)),6)</f>
        <v>37.625</v>
      </c>
      <c r="DC35">
        <f>ROUND((ROUND(AT35*AG35,2)*ROUND((1.25*35),7)),6)</f>
        <v>5.6875</v>
      </c>
    </row>
    <row r="36" spans="1:107" x14ac:dyDescent="0.2">
      <c r="A36">
        <f>ROW(Source!A34)</f>
        <v>34</v>
      </c>
      <c r="B36">
        <v>30034013</v>
      </c>
      <c r="C36">
        <v>30034870</v>
      </c>
      <c r="D36">
        <v>22146405</v>
      </c>
      <c r="E36">
        <v>1</v>
      </c>
      <c r="F36">
        <v>1</v>
      </c>
      <c r="G36">
        <v>1</v>
      </c>
      <c r="H36">
        <v>2</v>
      </c>
      <c r="I36" t="s">
        <v>412</v>
      </c>
      <c r="J36" t="s">
        <v>413</v>
      </c>
      <c r="K36" t="s">
        <v>414</v>
      </c>
      <c r="L36">
        <v>1368</v>
      </c>
      <c r="N36">
        <v>1011</v>
      </c>
      <c r="O36" t="s">
        <v>403</v>
      </c>
      <c r="P36" t="s">
        <v>403</v>
      </c>
      <c r="Q36">
        <v>1</v>
      </c>
      <c r="W36">
        <v>0</v>
      </c>
      <c r="X36">
        <v>-149788903</v>
      </c>
      <c r="Y36">
        <v>0.875</v>
      </c>
      <c r="AA36">
        <v>0</v>
      </c>
      <c r="AB36">
        <v>1025.54</v>
      </c>
      <c r="AC36">
        <v>292.17</v>
      </c>
      <c r="AD36">
        <v>0</v>
      </c>
      <c r="AE36">
        <v>0</v>
      </c>
      <c r="AF36">
        <v>97.95</v>
      </c>
      <c r="AG36">
        <v>9.7100000000000009</v>
      </c>
      <c r="AH36">
        <v>0</v>
      </c>
      <c r="AI36">
        <v>1</v>
      </c>
      <c r="AJ36">
        <v>10.47</v>
      </c>
      <c r="AK36">
        <v>30.09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0.02</v>
      </c>
      <c r="AU36" t="s">
        <v>72</v>
      </c>
      <c r="AV36">
        <v>0</v>
      </c>
      <c r="AW36">
        <v>2</v>
      </c>
      <c r="AX36">
        <v>30034874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Y36*Source!I34</f>
        <v>8.0088749999999997</v>
      </c>
      <c r="CY36">
        <f>AB36</f>
        <v>1025.54</v>
      </c>
      <c r="CZ36">
        <f>AF36</f>
        <v>97.95</v>
      </c>
      <c r="DA36">
        <f>AJ36</f>
        <v>10.47</v>
      </c>
      <c r="DB36">
        <f>ROUND((ROUND(AT36*CZ36,2)*ROUND((1.25*35),7)),6)</f>
        <v>85.75</v>
      </c>
      <c r="DC36">
        <f>ROUND((ROUND(AT36*AG36,2)*ROUND((1.25*35),7)),6)</f>
        <v>8.3125</v>
      </c>
    </row>
    <row r="37" spans="1:107" x14ac:dyDescent="0.2">
      <c r="A37">
        <f>ROW(Source!A34)</f>
        <v>34</v>
      </c>
      <c r="B37">
        <v>30034013</v>
      </c>
      <c r="C37">
        <v>30034870</v>
      </c>
      <c r="D37">
        <v>22184045</v>
      </c>
      <c r="E37">
        <v>1</v>
      </c>
      <c r="F37">
        <v>1</v>
      </c>
      <c r="G37">
        <v>1</v>
      </c>
      <c r="H37">
        <v>3</v>
      </c>
      <c r="I37" t="s">
        <v>418</v>
      </c>
      <c r="J37" t="s">
        <v>419</v>
      </c>
      <c r="K37" t="s">
        <v>420</v>
      </c>
      <c r="L37">
        <v>1339</v>
      </c>
      <c r="N37">
        <v>1007</v>
      </c>
      <c r="O37" t="s">
        <v>421</v>
      </c>
      <c r="P37" t="s">
        <v>421</v>
      </c>
      <c r="Q37">
        <v>1</v>
      </c>
      <c r="W37">
        <v>0</v>
      </c>
      <c r="X37">
        <v>777596408</v>
      </c>
      <c r="Y37">
        <v>3.57</v>
      </c>
      <c r="AA37">
        <v>4724.0200000000004</v>
      </c>
      <c r="AB37">
        <v>0</v>
      </c>
      <c r="AC37">
        <v>0</v>
      </c>
      <c r="AD37">
        <v>0</v>
      </c>
      <c r="AE37">
        <v>589.03</v>
      </c>
      <c r="AF37">
        <v>0</v>
      </c>
      <c r="AG37">
        <v>0</v>
      </c>
      <c r="AH37">
        <v>0</v>
      </c>
      <c r="AI37">
        <v>8.02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0.10199999999999999</v>
      </c>
      <c r="AU37" t="s">
        <v>71</v>
      </c>
      <c r="AV37">
        <v>0</v>
      </c>
      <c r="AW37">
        <v>2</v>
      </c>
      <c r="AX37">
        <v>30034875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Y37*Source!I34</f>
        <v>32.676209999999998</v>
      </c>
      <c r="CY37">
        <f>AA37</f>
        <v>4724.0200000000004</v>
      </c>
      <c r="CZ37">
        <f>AE37</f>
        <v>589.03</v>
      </c>
      <c r="DA37">
        <f>AI37</f>
        <v>8.02</v>
      </c>
      <c r="DB37">
        <f>ROUND((ROUND(AT37*CZ37,2)*ROUND(35,7)),6)</f>
        <v>2102.8000000000002</v>
      </c>
      <c r="DC37">
        <f>ROUND((ROUND(AT37*AG37,2)*ROUND(35,7)),6)</f>
        <v>0</v>
      </c>
    </row>
    <row r="38" spans="1:107" x14ac:dyDescent="0.2">
      <c r="A38">
        <f>ROW(Source!A35)</f>
        <v>35</v>
      </c>
      <c r="B38">
        <v>30034013</v>
      </c>
      <c r="C38">
        <v>30034876</v>
      </c>
      <c r="D38">
        <v>10214625</v>
      </c>
      <c r="E38">
        <v>1</v>
      </c>
      <c r="F38">
        <v>1</v>
      </c>
      <c r="G38">
        <v>1</v>
      </c>
      <c r="H38">
        <v>1</v>
      </c>
      <c r="I38" t="s">
        <v>436</v>
      </c>
      <c r="J38" t="s">
        <v>3</v>
      </c>
      <c r="K38" t="s">
        <v>437</v>
      </c>
      <c r="L38">
        <v>1369</v>
      </c>
      <c r="N38">
        <v>1013</v>
      </c>
      <c r="O38" t="s">
        <v>399</v>
      </c>
      <c r="P38" t="s">
        <v>399</v>
      </c>
      <c r="Q38">
        <v>1</v>
      </c>
      <c r="W38">
        <v>0</v>
      </c>
      <c r="X38">
        <v>1694118523</v>
      </c>
      <c r="Y38">
        <v>3.2199999999999998</v>
      </c>
      <c r="AA38">
        <v>0</v>
      </c>
      <c r="AB38">
        <v>0</v>
      </c>
      <c r="AC38">
        <v>0</v>
      </c>
      <c r="AD38">
        <v>253.96</v>
      </c>
      <c r="AE38">
        <v>0</v>
      </c>
      <c r="AF38">
        <v>0</v>
      </c>
      <c r="AG38">
        <v>0</v>
      </c>
      <c r="AH38">
        <v>8.44</v>
      </c>
      <c r="AI38">
        <v>1</v>
      </c>
      <c r="AJ38">
        <v>1</v>
      </c>
      <c r="AK38">
        <v>1</v>
      </c>
      <c r="AL38">
        <v>30.09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2.8</v>
      </c>
      <c r="AU38" t="s">
        <v>53</v>
      </c>
      <c r="AV38">
        <v>1</v>
      </c>
      <c r="AW38">
        <v>2</v>
      </c>
      <c r="AX38">
        <v>30034877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Y38*Source!I35</f>
        <v>29.472659999999998</v>
      </c>
      <c r="CY38">
        <f>AD38</f>
        <v>253.96</v>
      </c>
      <c r="CZ38">
        <f>AH38</f>
        <v>8.44</v>
      </c>
      <c r="DA38">
        <f>AL38</f>
        <v>30.09</v>
      </c>
      <c r="DB38">
        <f>ROUND((ROUND(AT38*CZ38,2)*ROUND(1.15,7)),6)</f>
        <v>27.174499999999998</v>
      </c>
      <c r="DC38">
        <f>ROUND((ROUND(AT38*AG38,2)*ROUND(1.15,7)),6)</f>
        <v>0</v>
      </c>
    </row>
    <row r="39" spans="1:107" x14ac:dyDescent="0.2">
      <c r="A39">
        <f>ROW(Source!A35)</f>
        <v>35</v>
      </c>
      <c r="B39">
        <v>30034013</v>
      </c>
      <c r="C39">
        <v>30034876</v>
      </c>
      <c r="D39">
        <v>22148179</v>
      </c>
      <c r="E39">
        <v>1</v>
      </c>
      <c r="F39">
        <v>1</v>
      </c>
      <c r="G39">
        <v>1</v>
      </c>
      <c r="H39">
        <v>2</v>
      </c>
      <c r="I39" t="s">
        <v>438</v>
      </c>
      <c r="J39" t="s">
        <v>439</v>
      </c>
      <c r="K39" t="s">
        <v>440</v>
      </c>
      <c r="L39">
        <v>1368</v>
      </c>
      <c r="N39">
        <v>1011</v>
      </c>
      <c r="O39" t="s">
        <v>403</v>
      </c>
      <c r="P39" t="s">
        <v>403</v>
      </c>
      <c r="Q39">
        <v>1</v>
      </c>
      <c r="W39">
        <v>0</v>
      </c>
      <c r="X39">
        <v>-1931461795</v>
      </c>
      <c r="Y39">
        <v>0.05</v>
      </c>
      <c r="AA39">
        <v>0</v>
      </c>
      <c r="AB39">
        <v>959.26</v>
      </c>
      <c r="AC39">
        <v>0</v>
      </c>
      <c r="AD39">
        <v>0</v>
      </c>
      <c r="AE39">
        <v>0</v>
      </c>
      <c r="AF39">
        <v>91.62</v>
      </c>
      <c r="AG39">
        <v>0</v>
      </c>
      <c r="AH39">
        <v>0</v>
      </c>
      <c r="AI39">
        <v>1</v>
      </c>
      <c r="AJ39">
        <v>10.47</v>
      </c>
      <c r="AK39">
        <v>30.09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0.04</v>
      </c>
      <c r="AU39" t="s">
        <v>52</v>
      </c>
      <c r="AV39">
        <v>0</v>
      </c>
      <c r="AW39">
        <v>2</v>
      </c>
      <c r="AX39">
        <v>30034878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Y39*Source!I35</f>
        <v>0.45765000000000006</v>
      </c>
      <c r="CY39">
        <f>AB39</f>
        <v>959.26</v>
      </c>
      <c r="CZ39">
        <f>AF39</f>
        <v>91.62</v>
      </c>
      <c r="DA39">
        <f>AJ39</f>
        <v>10.47</v>
      </c>
      <c r="DB39">
        <f>ROUND((ROUND(AT39*CZ39,2)*ROUND(1.25,7)),6)</f>
        <v>4.5750000000000002</v>
      </c>
      <c r="DC39">
        <f>ROUND((ROUND(AT39*AG39,2)*ROUND(1.25,7)),6)</f>
        <v>0</v>
      </c>
    </row>
    <row r="40" spans="1:107" x14ac:dyDescent="0.2">
      <c r="A40">
        <f>ROW(Source!A38)</f>
        <v>38</v>
      </c>
      <c r="B40">
        <v>30034013</v>
      </c>
      <c r="C40">
        <v>30034882</v>
      </c>
      <c r="D40">
        <v>10214587</v>
      </c>
      <c r="E40">
        <v>1</v>
      </c>
      <c r="F40">
        <v>1</v>
      </c>
      <c r="G40">
        <v>1</v>
      </c>
      <c r="H40">
        <v>1</v>
      </c>
      <c r="I40" t="s">
        <v>441</v>
      </c>
      <c r="J40" t="s">
        <v>3</v>
      </c>
      <c r="K40" t="s">
        <v>442</v>
      </c>
      <c r="L40">
        <v>1369</v>
      </c>
      <c r="N40">
        <v>1013</v>
      </c>
      <c r="O40" t="s">
        <v>399</v>
      </c>
      <c r="P40" t="s">
        <v>399</v>
      </c>
      <c r="Q40">
        <v>1</v>
      </c>
      <c r="W40">
        <v>0</v>
      </c>
      <c r="X40">
        <v>-1659096359</v>
      </c>
      <c r="Y40">
        <v>14.536</v>
      </c>
      <c r="AA40">
        <v>0</v>
      </c>
      <c r="AB40">
        <v>0</v>
      </c>
      <c r="AC40">
        <v>0</v>
      </c>
      <c r="AD40">
        <v>257.27</v>
      </c>
      <c r="AE40">
        <v>0</v>
      </c>
      <c r="AF40">
        <v>0</v>
      </c>
      <c r="AG40">
        <v>0</v>
      </c>
      <c r="AH40">
        <v>8.5500000000000007</v>
      </c>
      <c r="AI40">
        <v>1</v>
      </c>
      <c r="AJ40">
        <v>1</v>
      </c>
      <c r="AK40">
        <v>1</v>
      </c>
      <c r="AL40">
        <v>30.09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12.64</v>
      </c>
      <c r="AU40" t="s">
        <v>53</v>
      </c>
      <c r="AV40">
        <v>1</v>
      </c>
      <c r="AW40">
        <v>2</v>
      </c>
      <c r="AX40">
        <v>30034883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Y40*Source!I38</f>
        <v>17.588559999999998</v>
      </c>
      <c r="CY40">
        <f>AD40</f>
        <v>257.27</v>
      </c>
      <c r="CZ40">
        <f>AH40</f>
        <v>8.5500000000000007</v>
      </c>
      <c r="DA40">
        <f>AL40</f>
        <v>30.09</v>
      </c>
      <c r="DB40">
        <f>ROUND((ROUND(AT40*CZ40,2)*ROUND(1.15,7)),6)</f>
        <v>124.2805</v>
      </c>
      <c r="DC40">
        <f>ROUND((ROUND(AT40*AG40,2)*ROUND(1.15,7)),6)</f>
        <v>0</v>
      </c>
    </row>
    <row r="41" spans="1:107" x14ac:dyDescent="0.2">
      <c r="A41">
        <f>ROW(Source!A38)</f>
        <v>38</v>
      </c>
      <c r="B41">
        <v>30034013</v>
      </c>
      <c r="C41">
        <v>30034882</v>
      </c>
      <c r="D41">
        <v>22083330</v>
      </c>
      <c r="E41">
        <v>1</v>
      </c>
      <c r="F41">
        <v>1</v>
      </c>
      <c r="G41">
        <v>1</v>
      </c>
      <c r="H41">
        <v>1</v>
      </c>
      <c r="I41" t="s">
        <v>406</v>
      </c>
      <c r="J41" t="s">
        <v>3</v>
      </c>
      <c r="K41" t="s">
        <v>407</v>
      </c>
      <c r="L41">
        <v>608254</v>
      </c>
      <c r="N41">
        <v>1013</v>
      </c>
      <c r="O41" t="s">
        <v>408</v>
      </c>
      <c r="P41" t="s">
        <v>408</v>
      </c>
      <c r="Q41">
        <v>1</v>
      </c>
      <c r="W41">
        <v>0</v>
      </c>
      <c r="X41">
        <v>95408949</v>
      </c>
      <c r="Y41">
        <v>0.2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30.09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0.16</v>
      </c>
      <c r="AU41" t="s">
        <v>52</v>
      </c>
      <c r="AV41">
        <v>2</v>
      </c>
      <c r="AW41">
        <v>2</v>
      </c>
      <c r="AX41">
        <v>30034884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Y41*Source!I38</f>
        <v>0.24199999999999999</v>
      </c>
      <c r="CY41">
        <f>AD41</f>
        <v>0</v>
      </c>
      <c r="CZ41">
        <f>AH41</f>
        <v>0</v>
      </c>
      <c r="DA41">
        <f>AL41</f>
        <v>1</v>
      </c>
      <c r="DB41">
        <f>ROUND((ROUND(AT41*CZ41,2)*ROUND(1.25,7)),6)</f>
        <v>0</v>
      </c>
      <c r="DC41">
        <f>ROUND((ROUND(AT41*AG41,2)*ROUND(1.25,7)),6)</f>
        <v>0</v>
      </c>
    </row>
    <row r="42" spans="1:107" x14ac:dyDescent="0.2">
      <c r="A42">
        <f>ROW(Source!A38)</f>
        <v>38</v>
      </c>
      <c r="B42">
        <v>30034013</v>
      </c>
      <c r="C42">
        <v>30034882</v>
      </c>
      <c r="D42">
        <v>22146333</v>
      </c>
      <c r="E42">
        <v>1</v>
      </c>
      <c r="F42">
        <v>1</v>
      </c>
      <c r="G42">
        <v>1</v>
      </c>
      <c r="H42">
        <v>2</v>
      </c>
      <c r="I42" t="s">
        <v>443</v>
      </c>
      <c r="J42" t="s">
        <v>444</v>
      </c>
      <c r="K42" t="s">
        <v>445</v>
      </c>
      <c r="L42">
        <v>1368</v>
      </c>
      <c r="N42">
        <v>1011</v>
      </c>
      <c r="O42" t="s">
        <v>403</v>
      </c>
      <c r="P42" t="s">
        <v>403</v>
      </c>
      <c r="Q42">
        <v>1</v>
      </c>
      <c r="W42">
        <v>0</v>
      </c>
      <c r="X42">
        <v>1170567961</v>
      </c>
      <c r="Y42">
        <v>0.2</v>
      </c>
      <c r="AA42">
        <v>0</v>
      </c>
      <c r="AB42">
        <v>1135.47</v>
      </c>
      <c r="AC42">
        <v>392.07</v>
      </c>
      <c r="AD42">
        <v>0</v>
      </c>
      <c r="AE42">
        <v>0</v>
      </c>
      <c r="AF42">
        <v>108.45</v>
      </c>
      <c r="AG42">
        <v>13.03</v>
      </c>
      <c r="AH42">
        <v>0</v>
      </c>
      <c r="AI42">
        <v>1</v>
      </c>
      <c r="AJ42">
        <v>10.47</v>
      </c>
      <c r="AK42">
        <v>30.09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0.16</v>
      </c>
      <c r="AU42" t="s">
        <v>52</v>
      </c>
      <c r="AV42">
        <v>0</v>
      </c>
      <c r="AW42">
        <v>2</v>
      </c>
      <c r="AX42">
        <v>30034885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Y42*Source!I38</f>
        <v>0.24199999999999999</v>
      </c>
      <c r="CY42">
        <f>AB42</f>
        <v>1135.47</v>
      </c>
      <c r="CZ42">
        <f>AF42</f>
        <v>108.45</v>
      </c>
      <c r="DA42">
        <f>AJ42</f>
        <v>10.47</v>
      </c>
      <c r="DB42">
        <f>ROUND((ROUND(AT42*CZ42,2)*ROUND(1.25,7)),6)</f>
        <v>21.6875</v>
      </c>
      <c r="DC42">
        <f>ROUND((ROUND(AT42*AG42,2)*ROUND(1.25,7)),6)</f>
        <v>2.6</v>
      </c>
    </row>
    <row r="43" spans="1:107" x14ac:dyDescent="0.2">
      <c r="A43">
        <f>ROW(Source!A38)</f>
        <v>38</v>
      </c>
      <c r="B43">
        <v>30034013</v>
      </c>
      <c r="C43">
        <v>30034882</v>
      </c>
      <c r="D43">
        <v>22148179</v>
      </c>
      <c r="E43">
        <v>1</v>
      </c>
      <c r="F43">
        <v>1</v>
      </c>
      <c r="G43">
        <v>1</v>
      </c>
      <c r="H43">
        <v>2</v>
      </c>
      <c r="I43" t="s">
        <v>438</v>
      </c>
      <c r="J43" t="s">
        <v>439</v>
      </c>
      <c r="K43" t="s">
        <v>440</v>
      </c>
      <c r="L43">
        <v>1368</v>
      </c>
      <c r="N43">
        <v>1011</v>
      </c>
      <c r="O43" t="s">
        <v>403</v>
      </c>
      <c r="P43" t="s">
        <v>403</v>
      </c>
      <c r="Q43">
        <v>1</v>
      </c>
      <c r="W43">
        <v>0</v>
      </c>
      <c r="X43">
        <v>-1931461795</v>
      </c>
      <c r="Y43">
        <v>0.27500000000000002</v>
      </c>
      <c r="AA43">
        <v>0</v>
      </c>
      <c r="AB43">
        <v>959.26</v>
      </c>
      <c r="AC43">
        <v>0</v>
      </c>
      <c r="AD43">
        <v>0</v>
      </c>
      <c r="AE43">
        <v>0</v>
      </c>
      <c r="AF43">
        <v>91.62</v>
      </c>
      <c r="AG43">
        <v>0</v>
      </c>
      <c r="AH43">
        <v>0</v>
      </c>
      <c r="AI43">
        <v>1</v>
      </c>
      <c r="AJ43">
        <v>10.47</v>
      </c>
      <c r="AK43">
        <v>30.09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0.22</v>
      </c>
      <c r="AU43" t="s">
        <v>52</v>
      </c>
      <c r="AV43">
        <v>0</v>
      </c>
      <c r="AW43">
        <v>2</v>
      </c>
      <c r="AX43">
        <v>30034886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Y43*Source!I38</f>
        <v>0.33274999999999999</v>
      </c>
      <c r="CY43">
        <f>AB43</f>
        <v>959.26</v>
      </c>
      <c r="CZ43">
        <f>AF43</f>
        <v>91.62</v>
      </c>
      <c r="DA43">
        <f>AJ43</f>
        <v>10.47</v>
      </c>
      <c r="DB43">
        <f>ROUND((ROUND(AT43*CZ43,2)*ROUND(1.25,7)),6)</f>
        <v>25.2</v>
      </c>
      <c r="DC43">
        <f>ROUND((ROUND(AT43*AG43,2)*ROUND(1.25,7)),6)</f>
        <v>0</v>
      </c>
    </row>
    <row r="44" spans="1:107" x14ac:dyDescent="0.2">
      <c r="A44">
        <f>ROW(Source!A38)</f>
        <v>38</v>
      </c>
      <c r="B44">
        <v>30034013</v>
      </c>
      <c r="C44">
        <v>30034882</v>
      </c>
      <c r="D44">
        <v>22149806</v>
      </c>
      <c r="E44">
        <v>1</v>
      </c>
      <c r="F44">
        <v>1</v>
      </c>
      <c r="G44">
        <v>1</v>
      </c>
      <c r="H44">
        <v>3</v>
      </c>
      <c r="I44" t="s">
        <v>446</v>
      </c>
      <c r="J44" t="s">
        <v>447</v>
      </c>
      <c r="K44" t="s">
        <v>448</v>
      </c>
      <c r="L44">
        <v>1348</v>
      </c>
      <c r="N44">
        <v>1009</v>
      </c>
      <c r="O44" t="s">
        <v>82</v>
      </c>
      <c r="P44" t="s">
        <v>82</v>
      </c>
      <c r="Q44">
        <v>1000</v>
      </c>
      <c r="W44">
        <v>0</v>
      </c>
      <c r="X44">
        <v>762002392</v>
      </c>
      <c r="Y44">
        <v>2.8000000000000001E-2</v>
      </c>
      <c r="AA44">
        <v>57395.13</v>
      </c>
      <c r="AB44">
        <v>0</v>
      </c>
      <c r="AC44">
        <v>0</v>
      </c>
      <c r="AD44">
        <v>0</v>
      </c>
      <c r="AE44">
        <v>7156.5</v>
      </c>
      <c r="AF44">
        <v>0</v>
      </c>
      <c r="AG44">
        <v>0</v>
      </c>
      <c r="AH44">
        <v>0</v>
      </c>
      <c r="AI44">
        <v>8.02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2.8000000000000001E-2</v>
      </c>
      <c r="AU44" t="s">
        <v>3</v>
      </c>
      <c r="AV44">
        <v>0</v>
      </c>
      <c r="AW44">
        <v>2</v>
      </c>
      <c r="AX44">
        <v>30034887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Y44*Source!I38</f>
        <v>3.388E-2</v>
      </c>
      <c r="CY44">
        <f>AA44</f>
        <v>57395.13</v>
      </c>
      <c r="CZ44">
        <f>AE44</f>
        <v>7156.5</v>
      </c>
      <c r="DA44">
        <f>AI44</f>
        <v>8.02</v>
      </c>
      <c r="DB44">
        <f t="shared" ref="DB44:DB56" si="0">ROUND(ROUND(AT44*CZ44,2),6)</f>
        <v>200.38</v>
      </c>
      <c r="DC44">
        <f t="shared" ref="DC44:DC56" si="1">ROUND(ROUND(AT44*AG44,2),6)</f>
        <v>0</v>
      </c>
    </row>
    <row r="45" spans="1:107" x14ac:dyDescent="0.2">
      <c r="A45">
        <f>ROW(Source!A41)</f>
        <v>41</v>
      </c>
      <c r="B45">
        <v>30034013</v>
      </c>
      <c r="C45">
        <v>30034891</v>
      </c>
      <c r="D45">
        <v>10214621</v>
      </c>
      <c r="E45">
        <v>1</v>
      </c>
      <c r="F45">
        <v>1</v>
      </c>
      <c r="G45">
        <v>1</v>
      </c>
      <c r="H45">
        <v>1</v>
      </c>
      <c r="I45" t="s">
        <v>449</v>
      </c>
      <c r="J45" t="s">
        <v>3</v>
      </c>
      <c r="K45" t="s">
        <v>450</v>
      </c>
      <c r="L45">
        <v>1369</v>
      </c>
      <c r="N45">
        <v>1013</v>
      </c>
      <c r="O45" t="s">
        <v>399</v>
      </c>
      <c r="P45" t="s">
        <v>399</v>
      </c>
      <c r="Q45">
        <v>1</v>
      </c>
      <c r="W45">
        <v>0</v>
      </c>
      <c r="X45">
        <v>1890963868</v>
      </c>
      <c r="Y45">
        <v>35.39</v>
      </c>
      <c r="AA45">
        <v>0</v>
      </c>
      <c r="AB45">
        <v>0</v>
      </c>
      <c r="AC45">
        <v>0</v>
      </c>
      <c r="AD45">
        <v>232.9</v>
      </c>
      <c r="AE45">
        <v>0</v>
      </c>
      <c r="AF45">
        <v>0</v>
      </c>
      <c r="AG45">
        <v>0</v>
      </c>
      <c r="AH45">
        <v>7.74</v>
      </c>
      <c r="AI45">
        <v>1</v>
      </c>
      <c r="AJ45">
        <v>1</v>
      </c>
      <c r="AK45">
        <v>1</v>
      </c>
      <c r="AL45">
        <v>30.09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35.39</v>
      </c>
      <c r="AU45" t="s">
        <v>3</v>
      </c>
      <c r="AV45">
        <v>1</v>
      </c>
      <c r="AW45">
        <v>2</v>
      </c>
      <c r="AX45">
        <v>30034892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Y45*Source!I41</f>
        <v>14.156000000000001</v>
      </c>
      <c r="CY45">
        <f>AD45</f>
        <v>232.9</v>
      </c>
      <c r="CZ45">
        <f>AH45</f>
        <v>7.74</v>
      </c>
      <c r="DA45">
        <f>AL45</f>
        <v>30.09</v>
      </c>
      <c r="DB45">
        <f t="shared" si="0"/>
        <v>273.92</v>
      </c>
      <c r="DC45">
        <f t="shared" si="1"/>
        <v>0</v>
      </c>
    </row>
    <row r="46" spans="1:107" x14ac:dyDescent="0.2">
      <c r="A46">
        <f>ROW(Source!A41)</f>
        <v>41</v>
      </c>
      <c r="B46">
        <v>30034013</v>
      </c>
      <c r="C46">
        <v>30034891</v>
      </c>
      <c r="D46">
        <v>22083330</v>
      </c>
      <c r="E46">
        <v>1</v>
      </c>
      <c r="F46">
        <v>1</v>
      </c>
      <c r="G46">
        <v>1</v>
      </c>
      <c r="H46">
        <v>1</v>
      </c>
      <c r="I46" t="s">
        <v>406</v>
      </c>
      <c r="J46" t="s">
        <v>3</v>
      </c>
      <c r="K46" t="s">
        <v>407</v>
      </c>
      <c r="L46">
        <v>608254</v>
      </c>
      <c r="N46">
        <v>1013</v>
      </c>
      <c r="O46" t="s">
        <v>408</v>
      </c>
      <c r="P46" t="s">
        <v>408</v>
      </c>
      <c r="Q46">
        <v>1</v>
      </c>
      <c r="W46">
        <v>0</v>
      </c>
      <c r="X46">
        <v>95408949</v>
      </c>
      <c r="Y46">
        <v>0.43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30.09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0.43</v>
      </c>
      <c r="AU46" t="s">
        <v>3</v>
      </c>
      <c r="AV46">
        <v>2</v>
      </c>
      <c r="AW46">
        <v>2</v>
      </c>
      <c r="AX46">
        <v>30034893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Y46*Source!I41</f>
        <v>0.17200000000000001</v>
      </c>
      <c r="CY46">
        <f>AD46</f>
        <v>0</v>
      </c>
      <c r="CZ46">
        <f>AH46</f>
        <v>0</v>
      </c>
      <c r="DA46">
        <f>AL46</f>
        <v>1</v>
      </c>
      <c r="DB46">
        <f t="shared" si="0"/>
        <v>0</v>
      </c>
      <c r="DC46">
        <f t="shared" si="1"/>
        <v>0</v>
      </c>
    </row>
    <row r="47" spans="1:107" x14ac:dyDescent="0.2">
      <c r="A47">
        <f>ROW(Source!A41)</f>
        <v>41</v>
      </c>
      <c r="B47">
        <v>30034013</v>
      </c>
      <c r="C47">
        <v>30034891</v>
      </c>
      <c r="D47">
        <v>22146333</v>
      </c>
      <c r="E47">
        <v>1</v>
      </c>
      <c r="F47">
        <v>1</v>
      </c>
      <c r="G47">
        <v>1</v>
      </c>
      <c r="H47">
        <v>2</v>
      </c>
      <c r="I47" t="s">
        <v>443</v>
      </c>
      <c r="J47" t="s">
        <v>444</v>
      </c>
      <c r="K47" t="s">
        <v>445</v>
      </c>
      <c r="L47">
        <v>1368</v>
      </c>
      <c r="N47">
        <v>1011</v>
      </c>
      <c r="O47" t="s">
        <v>403</v>
      </c>
      <c r="P47" t="s">
        <v>403</v>
      </c>
      <c r="Q47">
        <v>1</v>
      </c>
      <c r="W47">
        <v>0</v>
      </c>
      <c r="X47">
        <v>1170567961</v>
      </c>
      <c r="Y47">
        <v>0.2</v>
      </c>
      <c r="AA47">
        <v>0</v>
      </c>
      <c r="AB47">
        <v>1135.47</v>
      </c>
      <c r="AC47">
        <v>392.07</v>
      </c>
      <c r="AD47">
        <v>0</v>
      </c>
      <c r="AE47">
        <v>0</v>
      </c>
      <c r="AF47">
        <v>108.45</v>
      </c>
      <c r="AG47">
        <v>13.03</v>
      </c>
      <c r="AH47">
        <v>0</v>
      </c>
      <c r="AI47">
        <v>1</v>
      </c>
      <c r="AJ47">
        <v>10.47</v>
      </c>
      <c r="AK47">
        <v>30.09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0.2</v>
      </c>
      <c r="AU47" t="s">
        <v>3</v>
      </c>
      <c r="AV47">
        <v>0</v>
      </c>
      <c r="AW47">
        <v>2</v>
      </c>
      <c r="AX47">
        <v>30034894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Y47*Source!I41</f>
        <v>8.0000000000000016E-2</v>
      </c>
      <c r="CY47">
        <f>AB47</f>
        <v>1135.47</v>
      </c>
      <c r="CZ47">
        <f>AF47</f>
        <v>108.45</v>
      </c>
      <c r="DA47">
        <f>AJ47</f>
        <v>10.47</v>
      </c>
      <c r="DB47">
        <f t="shared" si="0"/>
        <v>21.69</v>
      </c>
      <c r="DC47">
        <f t="shared" si="1"/>
        <v>2.61</v>
      </c>
    </row>
    <row r="48" spans="1:107" x14ac:dyDescent="0.2">
      <c r="A48">
        <f>ROW(Source!A41)</f>
        <v>41</v>
      </c>
      <c r="B48">
        <v>30034013</v>
      </c>
      <c r="C48">
        <v>30034891</v>
      </c>
      <c r="D48">
        <v>22146464</v>
      </c>
      <c r="E48">
        <v>1</v>
      </c>
      <c r="F48">
        <v>1</v>
      </c>
      <c r="G48">
        <v>1</v>
      </c>
      <c r="H48">
        <v>2</v>
      </c>
      <c r="I48" t="s">
        <v>451</v>
      </c>
      <c r="J48" t="s">
        <v>452</v>
      </c>
      <c r="K48" t="s">
        <v>453</v>
      </c>
      <c r="L48">
        <v>1368</v>
      </c>
      <c r="N48">
        <v>1011</v>
      </c>
      <c r="O48" t="s">
        <v>403</v>
      </c>
      <c r="P48" t="s">
        <v>403</v>
      </c>
      <c r="Q48">
        <v>1</v>
      </c>
      <c r="W48">
        <v>0</v>
      </c>
      <c r="X48">
        <v>-1205898307</v>
      </c>
      <c r="Y48">
        <v>0.23</v>
      </c>
      <c r="AA48">
        <v>0</v>
      </c>
      <c r="AB48">
        <v>323</v>
      </c>
      <c r="AC48">
        <v>392.07</v>
      </c>
      <c r="AD48">
        <v>0</v>
      </c>
      <c r="AE48">
        <v>0</v>
      </c>
      <c r="AF48">
        <v>30.85</v>
      </c>
      <c r="AG48">
        <v>13.03</v>
      </c>
      <c r="AH48">
        <v>0</v>
      </c>
      <c r="AI48">
        <v>1</v>
      </c>
      <c r="AJ48">
        <v>10.47</v>
      </c>
      <c r="AK48">
        <v>30.09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0.23</v>
      </c>
      <c r="AU48" t="s">
        <v>3</v>
      </c>
      <c r="AV48">
        <v>0</v>
      </c>
      <c r="AW48">
        <v>2</v>
      </c>
      <c r="AX48">
        <v>30034895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Y48*Source!I41</f>
        <v>9.2000000000000012E-2</v>
      </c>
      <c r="CY48">
        <f>AB48</f>
        <v>323</v>
      </c>
      <c r="CZ48">
        <f>AF48</f>
        <v>30.85</v>
      </c>
      <c r="DA48">
        <f>AJ48</f>
        <v>10.47</v>
      </c>
      <c r="DB48">
        <f t="shared" si="0"/>
        <v>7.1</v>
      </c>
      <c r="DC48">
        <f t="shared" si="1"/>
        <v>3</v>
      </c>
    </row>
    <row r="49" spans="1:107" x14ac:dyDescent="0.2">
      <c r="A49">
        <f>ROW(Source!A41)</f>
        <v>41</v>
      </c>
      <c r="B49">
        <v>30034013</v>
      </c>
      <c r="C49">
        <v>30034891</v>
      </c>
      <c r="D49">
        <v>22184053</v>
      </c>
      <c r="E49">
        <v>1</v>
      </c>
      <c r="F49">
        <v>1</v>
      </c>
      <c r="G49">
        <v>1</v>
      </c>
      <c r="H49">
        <v>3</v>
      </c>
      <c r="I49" t="s">
        <v>454</v>
      </c>
      <c r="J49" t="s">
        <v>455</v>
      </c>
      <c r="K49" t="s">
        <v>456</v>
      </c>
      <c r="L49">
        <v>1339</v>
      </c>
      <c r="N49">
        <v>1007</v>
      </c>
      <c r="O49" t="s">
        <v>421</v>
      </c>
      <c r="P49" t="s">
        <v>421</v>
      </c>
      <c r="Q49">
        <v>1</v>
      </c>
      <c r="W49">
        <v>0</v>
      </c>
      <c r="X49">
        <v>2037766963</v>
      </c>
      <c r="Y49">
        <v>0.253</v>
      </c>
      <c r="AA49">
        <v>3433.92</v>
      </c>
      <c r="AB49">
        <v>0</v>
      </c>
      <c r="AC49">
        <v>0</v>
      </c>
      <c r="AD49">
        <v>0</v>
      </c>
      <c r="AE49">
        <v>428.17</v>
      </c>
      <c r="AF49">
        <v>0</v>
      </c>
      <c r="AG49">
        <v>0</v>
      </c>
      <c r="AH49">
        <v>0</v>
      </c>
      <c r="AI49">
        <v>8.02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0.253</v>
      </c>
      <c r="AU49" t="s">
        <v>3</v>
      </c>
      <c r="AV49">
        <v>0</v>
      </c>
      <c r="AW49">
        <v>2</v>
      </c>
      <c r="AX49">
        <v>30034896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Y49*Source!I41</f>
        <v>0.10120000000000001</v>
      </c>
      <c r="CY49">
        <f>AA49</f>
        <v>3433.92</v>
      </c>
      <c r="CZ49">
        <f>AE49</f>
        <v>428.17</v>
      </c>
      <c r="DA49">
        <f>AI49</f>
        <v>8.02</v>
      </c>
      <c r="DB49">
        <f t="shared" si="0"/>
        <v>108.33</v>
      </c>
      <c r="DC49">
        <f t="shared" si="1"/>
        <v>0</v>
      </c>
    </row>
    <row r="50" spans="1:107" x14ac:dyDescent="0.2">
      <c r="A50">
        <f>ROW(Source!A41)</f>
        <v>41</v>
      </c>
      <c r="B50">
        <v>30034013</v>
      </c>
      <c r="C50">
        <v>30034891</v>
      </c>
      <c r="D50">
        <v>22192634</v>
      </c>
      <c r="E50">
        <v>1</v>
      </c>
      <c r="F50">
        <v>1</v>
      </c>
      <c r="G50">
        <v>1</v>
      </c>
      <c r="H50">
        <v>3</v>
      </c>
      <c r="I50" t="s">
        <v>422</v>
      </c>
      <c r="J50" t="s">
        <v>423</v>
      </c>
      <c r="K50" t="s">
        <v>424</v>
      </c>
      <c r="L50">
        <v>1339</v>
      </c>
      <c r="N50">
        <v>1007</v>
      </c>
      <c r="O50" t="s">
        <v>421</v>
      </c>
      <c r="P50" t="s">
        <v>421</v>
      </c>
      <c r="Q50">
        <v>1</v>
      </c>
      <c r="W50">
        <v>0</v>
      </c>
      <c r="X50">
        <v>2050165204</v>
      </c>
      <c r="Y50">
        <v>4.3999999999999997E-2</v>
      </c>
      <c r="AA50">
        <v>19.649999999999999</v>
      </c>
      <c r="AB50">
        <v>0</v>
      </c>
      <c r="AC50">
        <v>0</v>
      </c>
      <c r="AD50">
        <v>0</v>
      </c>
      <c r="AE50">
        <v>2.4500000000000002</v>
      </c>
      <c r="AF50">
        <v>0</v>
      </c>
      <c r="AG50">
        <v>0</v>
      </c>
      <c r="AH50">
        <v>0</v>
      </c>
      <c r="AI50">
        <v>8.02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4.3999999999999997E-2</v>
      </c>
      <c r="AU50" t="s">
        <v>3</v>
      </c>
      <c r="AV50">
        <v>0</v>
      </c>
      <c r="AW50">
        <v>2</v>
      </c>
      <c r="AX50">
        <v>30034898</v>
      </c>
      <c r="AY50">
        <v>1</v>
      </c>
      <c r="AZ50">
        <v>0</v>
      </c>
      <c r="BA50">
        <v>53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Y50*Source!I41</f>
        <v>1.7600000000000001E-2</v>
      </c>
      <c r="CY50">
        <f>AA50</f>
        <v>19.649999999999999</v>
      </c>
      <c r="CZ50">
        <f>AE50</f>
        <v>2.4500000000000002</v>
      </c>
      <c r="DA50">
        <f>AI50</f>
        <v>8.02</v>
      </c>
      <c r="DB50">
        <f t="shared" si="0"/>
        <v>0.11</v>
      </c>
      <c r="DC50">
        <f t="shared" si="1"/>
        <v>0</v>
      </c>
    </row>
    <row r="51" spans="1:107" x14ac:dyDescent="0.2">
      <c r="A51">
        <f>ROW(Source!A44)</f>
        <v>44</v>
      </c>
      <c r="B51">
        <v>30034013</v>
      </c>
      <c r="C51">
        <v>30034901</v>
      </c>
      <c r="D51">
        <v>10214587</v>
      </c>
      <c r="E51">
        <v>1</v>
      </c>
      <c r="F51">
        <v>1</v>
      </c>
      <c r="G51">
        <v>1</v>
      </c>
      <c r="H51">
        <v>1</v>
      </c>
      <c r="I51" t="s">
        <v>441</v>
      </c>
      <c r="J51" t="s">
        <v>3</v>
      </c>
      <c r="K51" t="s">
        <v>442</v>
      </c>
      <c r="L51">
        <v>1369</v>
      </c>
      <c r="N51">
        <v>1013</v>
      </c>
      <c r="O51" t="s">
        <v>399</v>
      </c>
      <c r="P51" t="s">
        <v>399</v>
      </c>
      <c r="Q51">
        <v>1</v>
      </c>
      <c r="W51">
        <v>0</v>
      </c>
      <c r="X51">
        <v>-1659096359</v>
      </c>
      <c r="Y51">
        <v>157.1</v>
      </c>
      <c r="AA51">
        <v>0</v>
      </c>
      <c r="AB51">
        <v>0</v>
      </c>
      <c r="AC51">
        <v>0</v>
      </c>
      <c r="AD51">
        <v>257.27</v>
      </c>
      <c r="AE51">
        <v>0</v>
      </c>
      <c r="AF51">
        <v>0</v>
      </c>
      <c r="AG51">
        <v>0</v>
      </c>
      <c r="AH51">
        <v>8.5500000000000007</v>
      </c>
      <c r="AI51">
        <v>1</v>
      </c>
      <c r="AJ51">
        <v>1</v>
      </c>
      <c r="AK51">
        <v>1</v>
      </c>
      <c r="AL51">
        <v>30.09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157.1</v>
      </c>
      <c r="AU51" t="s">
        <v>3</v>
      </c>
      <c r="AV51">
        <v>1</v>
      </c>
      <c r="AW51">
        <v>2</v>
      </c>
      <c r="AX51">
        <v>30034902</v>
      </c>
      <c r="AY51">
        <v>1</v>
      </c>
      <c r="AZ51">
        <v>0</v>
      </c>
      <c r="BA51">
        <v>54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Y51*Source!I44</f>
        <v>6.7552999999999992</v>
      </c>
      <c r="CY51">
        <f>AD51</f>
        <v>257.27</v>
      </c>
      <c r="CZ51">
        <f>AH51</f>
        <v>8.5500000000000007</v>
      </c>
      <c r="DA51">
        <f>AL51</f>
        <v>30.09</v>
      </c>
      <c r="DB51">
        <f t="shared" si="0"/>
        <v>1343.21</v>
      </c>
      <c r="DC51">
        <f t="shared" si="1"/>
        <v>0</v>
      </c>
    </row>
    <row r="52" spans="1:107" x14ac:dyDescent="0.2">
      <c r="A52">
        <f>ROW(Source!A44)</f>
        <v>44</v>
      </c>
      <c r="B52">
        <v>30034013</v>
      </c>
      <c r="C52">
        <v>30034901</v>
      </c>
      <c r="D52">
        <v>22083330</v>
      </c>
      <c r="E52">
        <v>1</v>
      </c>
      <c r="F52">
        <v>1</v>
      </c>
      <c r="G52">
        <v>1</v>
      </c>
      <c r="H52">
        <v>1</v>
      </c>
      <c r="I52" t="s">
        <v>406</v>
      </c>
      <c r="J52" t="s">
        <v>3</v>
      </c>
      <c r="K52" t="s">
        <v>407</v>
      </c>
      <c r="L52">
        <v>608254</v>
      </c>
      <c r="N52">
        <v>1013</v>
      </c>
      <c r="O52" t="s">
        <v>408</v>
      </c>
      <c r="P52" t="s">
        <v>408</v>
      </c>
      <c r="Q52">
        <v>1</v>
      </c>
      <c r="W52">
        <v>0</v>
      </c>
      <c r="X52">
        <v>95408949</v>
      </c>
      <c r="Y52">
        <v>0.67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30.09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0.67</v>
      </c>
      <c r="AU52" t="s">
        <v>3</v>
      </c>
      <c r="AV52">
        <v>2</v>
      </c>
      <c r="AW52">
        <v>2</v>
      </c>
      <c r="AX52">
        <v>30034903</v>
      </c>
      <c r="AY52">
        <v>1</v>
      </c>
      <c r="AZ52">
        <v>0</v>
      </c>
      <c r="BA52">
        <v>55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Y52*Source!I44</f>
        <v>2.8809999999999999E-2</v>
      </c>
      <c r="CY52">
        <f>AD52</f>
        <v>0</v>
      </c>
      <c r="CZ52">
        <f>AH52</f>
        <v>0</v>
      </c>
      <c r="DA52">
        <f>AL52</f>
        <v>1</v>
      </c>
      <c r="DB52">
        <f t="shared" si="0"/>
        <v>0</v>
      </c>
      <c r="DC52">
        <f t="shared" si="1"/>
        <v>0</v>
      </c>
    </row>
    <row r="53" spans="1:107" x14ac:dyDescent="0.2">
      <c r="A53">
        <f>ROW(Source!A44)</f>
        <v>44</v>
      </c>
      <c r="B53">
        <v>30034013</v>
      </c>
      <c r="C53">
        <v>30034901</v>
      </c>
      <c r="D53">
        <v>22146464</v>
      </c>
      <c r="E53">
        <v>1</v>
      </c>
      <c r="F53">
        <v>1</v>
      </c>
      <c r="G53">
        <v>1</v>
      </c>
      <c r="H53">
        <v>2</v>
      </c>
      <c r="I53" t="s">
        <v>451</v>
      </c>
      <c r="J53" t="s">
        <v>452</v>
      </c>
      <c r="K53" t="s">
        <v>453</v>
      </c>
      <c r="L53">
        <v>1368</v>
      </c>
      <c r="N53">
        <v>1011</v>
      </c>
      <c r="O53" t="s">
        <v>403</v>
      </c>
      <c r="P53" t="s">
        <v>403</v>
      </c>
      <c r="Q53">
        <v>1</v>
      </c>
      <c r="W53">
        <v>0</v>
      </c>
      <c r="X53">
        <v>-1205898307</v>
      </c>
      <c r="Y53">
        <v>0.67</v>
      </c>
      <c r="AA53">
        <v>0</v>
      </c>
      <c r="AB53">
        <v>323</v>
      </c>
      <c r="AC53">
        <v>392.07</v>
      </c>
      <c r="AD53">
        <v>0</v>
      </c>
      <c r="AE53">
        <v>0</v>
      </c>
      <c r="AF53">
        <v>30.85</v>
      </c>
      <c r="AG53">
        <v>13.03</v>
      </c>
      <c r="AH53">
        <v>0</v>
      </c>
      <c r="AI53">
        <v>1</v>
      </c>
      <c r="AJ53">
        <v>10.47</v>
      </c>
      <c r="AK53">
        <v>30.09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0.67</v>
      </c>
      <c r="AU53" t="s">
        <v>3</v>
      </c>
      <c r="AV53">
        <v>0</v>
      </c>
      <c r="AW53">
        <v>2</v>
      </c>
      <c r="AX53">
        <v>30034904</v>
      </c>
      <c r="AY53">
        <v>1</v>
      </c>
      <c r="AZ53">
        <v>0</v>
      </c>
      <c r="BA53">
        <v>56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Y53*Source!I44</f>
        <v>2.8809999999999999E-2</v>
      </c>
      <c r="CY53">
        <f>AB53</f>
        <v>323</v>
      </c>
      <c r="CZ53">
        <f>AF53</f>
        <v>30.85</v>
      </c>
      <c r="DA53">
        <f>AJ53</f>
        <v>10.47</v>
      </c>
      <c r="DB53">
        <f t="shared" si="0"/>
        <v>20.67</v>
      </c>
      <c r="DC53">
        <f t="shared" si="1"/>
        <v>8.73</v>
      </c>
    </row>
    <row r="54" spans="1:107" x14ac:dyDescent="0.2">
      <c r="A54">
        <f>ROW(Source!A44)</f>
        <v>44</v>
      </c>
      <c r="B54">
        <v>30034013</v>
      </c>
      <c r="C54">
        <v>30034901</v>
      </c>
      <c r="D54">
        <v>22184118</v>
      </c>
      <c r="E54">
        <v>1</v>
      </c>
      <c r="F54">
        <v>1</v>
      </c>
      <c r="G54">
        <v>1</v>
      </c>
      <c r="H54">
        <v>3</v>
      </c>
      <c r="I54" t="s">
        <v>457</v>
      </c>
      <c r="J54" t="s">
        <v>458</v>
      </c>
      <c r="K54" t="s">
        <v>459</v>
      </c>
      <c r="L54">
        <v>1339</v>
      </c>
      <c r="N54">
        <v>1007</v>
      </c>
      <c r="O54" t="s">
        <v>421</v>
      </c>
      <c r="P54" t="s">
        <v>421</v>
      </c>
      <c r="Q54">
        <v>1</v>
      </c>
      <c r="W54">
        <v>0</v>
      </c>
      <c r="X54">
        <v>-1738869177</v>
      </c>
      <c r="Y54">
        <v>2.2000000000000002</v>
      </c>
      <c r="AA54">
        <v>4571.6400000000003</v>
      </c>
      <c r="AB54">
        <v>0</v>
      </c>
      <c r="AC54">
        <v>0</v>
      </c>
      <c r="AD54">
        <v>0</v>
      </c>
      <c r="AE54">
        <v>570.03</v>
      </c>
      <c r="AF54">
        <v>0</v>
      </c>
      <c r="AG54">
        <v>0</v>
      </c>
      <c r="AH54">
        <v>0</v>
      </c>
      <c r="AI54">
        <v>8.02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2.2000000000000002</v>
      </c>
      <c r="AU54" t="s">
        <v>3</v>
      </c>
      <c r="AV54">
        <v>0</v>
      </c>
      <c r="AW54">
        <v>2</v>
      </c>
      <c r="AX54">
        <v>30034905</v>
      </c>
      <c r="AY54">
        <v>1</v>
      </c>
      <c r="AZ54">
        <v>0</v>
      </c>
      <c r="BA54">
        <v>57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Y54*Source!I44</f>
        <v>9.4600000000000004E-2</v>
      </c>
      <c r="CY54">
        <f>AA54</f>
        <v>4571.6400000000003</v>
      </c>
      <c r="CZ54">
        <f>AE54</f>
        <v>570.03</v>
      </c>
      <c r="DA54">
        <f>AI54</f>
        <v>8.02</v>
      </c>
      <c r="DB54">
        <f t="shared" si="0"/>
        <v>1254.07</v>
      </c>
      <c r="DC54">
        <f t="shared" si="1"/>
        <v>0</v>
      </c>
    </row>
    <row r="55" spans="1:107" x14ac:dyDescent="0.2">
      <c r="A55">
        <f>ROW(Source!A44)</f>
        <v>44</v>
      </c>
      <c r="B55">
        <v>30034013</v>
      </c>
      <c r="C55">
        <v>30034901</v>
      </c>
      <c r="D55">
        <v>22192634</v>
      </c>
      <c r="E55">
        <v>1</v>
      </c>
      <c r="F55">
        <v>1</v>
      </c>
      <c r="G55">
        <v>1</v>
      </c>
      <c r="H55">
        <v>3</v>
      </c>
      <c r="I55" t="s">
        <v>422</v>
      </c>
      <c r="J55" t="s">
        <v>423</v>
      </c>
      <c r="K55" t="s">
        <v>424</v>
      </c>
      <c r="L55">
        <v>1339</v>
      </c>
      <c r="N55">
        <v>1007</v>
      </c>
      <c r="O55" t="s">
        <v>421</v>
      </c>
      <c r="P55" t="s">
        <v>421</v>
      </c>
      <c r="Q55">
        <v>1</v>
      </c>
      <c r="W55">
        <v>0</v>
      </c>
      <c r="X55">
        <v>2050165204</v>
      </c>
      <c r="Y55">
        <v>0.35</v>
      </c>
      <c r="AA55">
        <v>19.649999999999999</v>
      </c>
      <c r="AB55">
        <v>0</v>
      </c>
      <c r="AC55">
        <v>0</v>
      </c>
      <c r="AD55">
        <v>0</v>
      </c>
      <c r="AE55">
        <v>2.4500000000000002</v>
      </c>
      <c r="AF55">
        <v>0</v>
      </c>
      <c r="AG55">
        <v>0</v>
      </c>
      <c r="AH55">
        <v>0</v>
      </c>
      <c r="AI55">
        <v>8.02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0.35</v>
      </c>
      <c r="AU55" t="s">
        <v>3</v>
      </c>
      <c r="AV55">
        <v>0</v>
      </c>
      <c r="AW55">
        <v>2</v>
      </c>
      <c r="AX55">
        <v>30034906</v>
      </c>
      <c r="AY55">
        <v>1</v>
      </c>
      <c r="AZ55">
        <v>0</v>
      </c>
      <c r="BA55">
        <v>58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Y55*Source!I44</f>
        <v>1.5049999999999997E-2</v>
      </c>
      <c r="CY55">
        <f>AA55</f>
        <v>19.649999999999999</v>
      </c>
      <c r="CZ55">
        <f>AE55</f>
        <v>2.4500000000000002</v>
      </c>
      <c r="DA55">
        <f>AI55</f>
        <v>8.02</v>
      </c>
      <c r="DB55">
        <f t="shared" si="0"/>
        <v>0.86</v>
      </c>
      <c r="DC55">
        <f t="shared" si="1"/>
        <v>0</v>
      </c>
    </row>
    <row r="56" spans="1:107" x14ac:dyDescent="0.2">
      <c r="A56">
        <f>ROW(Source!A44)</f>
        <v>44</v>
      </c>
      <c r="B56">
        <v>30034013</v>
      </c>
      <c r="C56">
        <v>30034901</v>
      </c>
      <c r="D56">
        <v>22212979</v>
      </c>
      <c r="E56">
        <v>1</v>
      </c>
      <c r="F56">
        <v>1</v>
      </c>
      <c r="G56">
        <v>1</v>
      </c>
      <c r="H56">
        <v>3</v>
      </c>
      <c r="I56" t="s">
        <v>460</v>
      </c>
      <c r="J56" t="s">
        <v>461</v>
      </c>
      <c r="K56" t="s">
        <v>462</v>
      </c>
      <c r="L56">
        <v>1348</v>
      </c>
      <c r="N56">
        <v>1009</v>
      </c>
      <c r="O56" t="s">
        <v>82</v>
      </c>
      <c r="P56" t="s">
        <v>82</v>
      </c>
      <c r="Q56">
        <v>1000</v>
      </c>
      <c r="W56">
        <v>0</v>
      </c>
      <c r="X56">
        <v>367953619</v>
      </c>
      <c r="Y56">
        <v>3.38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8.02</v>
      </c>
      <c r="AJ56">
        <v>1</v>
      </c>
      <c r="AK56">
        <v>1</v>
      </c>
      <c r="AL56">
        <v>1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3.38</v>
      </c>
      <c r="AU56" t="s">
        <v>3</v>
      </c>
      <c r="AV56">
        <v>0</v>
      </c>
      <c r="AW56">
        <v>2</v>
      </c>
      <c r="AX56">
        <v>30034907</v>
      </c>
      <c r="AY56">
        <v>1</v>
      </c>
      <c r="AZ56">
        <v>0</v>
      </c>
      <c r="BA56">
        <v>59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Y56*Source!I44</f>
        <v>0.14534</v>
      </c>
      <c r="CY56">
        <f>AA56</f>
        <v>0</v>
      </c>
      <c r="CZ56">
        <f>AE56</f>
        <v>0</v>
      </c>
      <c r="DA56">
        <f>AI56</f>
        <v>8.02</v>
      </c>
      <c r="DB56">
        <f t="shared" si="0"/>
        <v>0</v>
      </c>
      <c r="DC56">
        <f t="shared" si="1"/>
        <v>0</v>
      </c>
    </row>
    <row r="57" spans="1:107" x14ac:dyDescent="0.2">
      <c r="A57">
        <f>ROW(Source!A45)</f>
        <v>45</v>
      </c>
      <c r="B57">
        <v>30034013</v>
      </c>
      <c r="C57">
        <v>30034908</v>
      </c>
      <c r="D57">
        <v>10214625</v>
      </c>
      <c r="E57">
        <v>1</v>
      </c>
      <c r="F57">
        <v>1</v>
      </c>
      <c r="G57">
        <v>1</v>
      </c>
      <c r="H57">
        <v>1</v>
      </c>
      <c r="I57" t="s">
        <v>436</v>
      </c>
      <c r="J57" t="s">
        <v>3</v>
      </c>
      <c r="K57" t="s">
        <v>437</v>
      </c>
      <c r="L57">
        <v>1369</v>
      </c>
      <c r="N57">
        <v>1013</v>
      </c>
      <c r="O57" t="s">
        <v>399</v>
      </c>
      <c r="P57" t="s">
        <v>399</v>
      </c>
      <c r="Q57">
        <v>1</v>
      </c>
      <c r="W57">
        <v>0</v>
      </c>
      <c r="X57">
        <v>1694118523</v>
      </c>
      <c r="Y57">
        <v>16.421999999999997</v>
      </c>
      <c r="AA57">
        <v>0</v>
      </c>
      <c r="AB57">
        <v>0</v>
      </c>
      <c r="AC57">
        <v>0</v>
      </c>
      <c r="AD57">
        <v>253.96</v>
      </c>
      <c r="AE57">
        <v>0</v>
      </c>
      <c r="AF57">
        <v>0</v>
      </c>
      <c r="AG57">
        <v>0</v>
      </c>
      <c r="AH57">
        <v>8.44</v>
      </c>
      <c r="AI57">
        <v>1</v>
      </c>
      <c r="AJ57">
        <v>1</v>
      </c>
      <c r="AK57">
        <v>1</v>
      </c>
      <c r="AL57">
        <v>30.09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14.28</v>
      </c>
      <c r="AU57" t="s">
        <v>53</v>
      </c>
      <c r="AV57">
        <v>1</v>
      </c>
      <c r="AW57">
        <v>2</v>
      </c>
      <c r="AX57">
        <v>30034909</v>
      </c>
      <c r="AY57">
        <v>1</v>
      </c>
      <c r="AZ57">
        <v>0</v>
      </c>
      <c r="BA57">
        <v>60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Y57*Source!I45</f>
        <v>3.3829319999999994</v>
      </c>
      <c r="CY57">
        <f>AD57</f>
        <v>253.96</v>
      </c>
      <c r="CZ57">
        <f>AH57</f>
        <v>8.44</v>
      </c>
      <c r="DA57">
        <f>AL57</f>
        <v>30.09</v>
      </c>
      <c r="DB57">
        <f>ROUND((ROUND(AT57*CZ57,2)*ROUND(1.15,7)),6)</f>
        <v>138.59800000000001</v>
      </c>
      <c r="DC57">
        <f>ROUND((ROUND(AT57*AG57,2)*ROUND(1.15,7)),6)</f>
        <v>0</v>
      </c>
    </row>
    <row r="58" spans="1:107" x14ac:dyDescent="0.2">
      <c r="A58">
        <f>ROW(Source!A45)</f>
        <v>45</v>
      </c>
      <c r="B58">
        <v>30034013</v>
      </c>
      <c r="C58">
        <v>30034908</v>
      </c>
      <c r="D58">
        <v>22146429</v>
      </c>
      <c r="E58">
        <v>1</v>
      </c>
      <c r="F58">
        <v>1</v>
      </c>
      <c r="G58">
        <v>1</v>
      </c>
      <c r="H58">
        <v>2</v>
      </c>
      <c r="I58" t="s">
        <v>463</v>
      </c>
      <c r="J58" t="s">
        <v>464</v>
      </c>
      <c r="K58" t="s">
        <v>465</v>
      </c>
      <c r="L58">
        <v>1368</v>
      </c>
      <c r="N58">
        <v>1011</v>
      </c>
      <c r="O58" t="s">
        <v>403</v>
      </c>
      <c r="P58" t="s">
        <v>403</v>
      </c>
      <c r="Q58">
        <v>1</v>
      </c>
      <c r="W58">
        <v>0</v>
      </c>
      <c r="X58">
        <v>-1933197009</v>
      </c>
      <c r="Y58">
        <v>0.3</v>
      </c>
      <c r="AA58">
        <v>0</v>
      </c>
      <c r="AB58">
        <v>17.8</v>
      </c>
      <c r="AC58">
        <v>0</v>
      </c>
      <c r="AD58">
        <v>0</v>
      </c>
      <c r="AE58">
        <v>0</v>
      </c>
      <c r="AF58">
        <v>1.7</v>
      </c>
      <c r="AG58">
        <v>0</v>
      </c>
      <c r="AH58">
        <v>0</v>
      </c>
      <c r="AI58">
        <v>1</v>
      </c>
      <c r="AJ58">
        <v>10.47</v>
      </c>
      <c r="AK58">
        <v>30.09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0.24</v>
      </c>
      <c r="AU58" t="s">
        <v>52</v>
      </c>
      <c r="AV58">
        <v>0</v>
      </c>
      <c r="AW58">
        <v>2</v>
      </c>
      <c r="AX58">
        <v>30034910</v>
      </c>
      <c r="AY58">
        <v>1</v>
      </c>
      <c r="AZ58">
        <v>0</v>
      </c>
      <c r="BA58">
        <v>61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Y58*Source!I45</f>
        <v>6.1799999999999994E-2</v>
      </c>
      <c r="CY58">
        <f>AB58</f>
        <v>17.8</v>
      </c>
      <c r="CZ58">
        <f>AF58</f>
        <v>1.7</v>
      </c>
      <c r="DA58">
        <f>AJ58</f>
        <v>10.47</v>
      </c>
      <c r="DB58">
        <f>ROUND((ROUND(AT58*CZ58,2)*ROUND(1.25,7)),6)</f>
        <v>0.51249999999999996</v>
      </c>
      <c r="DC58">
        <f>ROUND((ROUND(AT58*AG58,2)*ROUND(1.25,7)),6)</f>
        <v>0</v>
      </c>
    </row>
    <row r="59" spans="1:107" x14ac:dyDescent="0.2">
      <c r="A59">
        <f>ROW(Source!A45)</f>
        <v>45</v>
      </c>
      <c r="B59">
        <v>30034013</v>
      </c>
      <c r="C59">
        <v>30034908</v>
      </c>
      <c r="D59">
        <v>22148179</v>
      </c>
      <c r="E59">
        <v>1</v>
      </c>
      <c r="F59">
        <v>1</v>
      </c>
      <c r="G59">
        <v>1</v>
      </c>
      <c r="H59">
        <v>2</v>
      </c>
      <c r="I59" t="s">
        <v>438</v>
      </c>
      <c r="J59" t="s">
        <v>439</v>
      </c>
      <c r="K59" t="s">
        <v>440</v>
      </c>
      <c r="L59">
        <v>1368</v>
      </c>
      <c r="N59">
        <v>1011</v>
      </c>
      <c r="O59" t="s">
        <v>403</v>
      </c>
      <c r="P59" t="s">
        <v>403</v>
      </c>
      <c r="Q59">
        <v>1</v>
      </c>
      <c r="W59">
        <v>0</v>
      </c>
      <c r="X59">
        <v>-1931461795</v>
      </c>
      <c r="Y59">
        <v>0.15</v>
      </c>
      <c r="AA59">
        <v>0</v>
      </c>
      <c r="AB59">
        <v>959.26</v>
      </c>
      <c r="AC59">
        <v>0</v>
      </c>
      <c r="AD59">
        <v>0</v>
      </c>
      <c r="AE59">
        <v>0</v>
      </c>
      <c r="AF59">
        <v>91.62</v>
      </c>
      <c r="AG59">
        <v>0</v>
      </c>
      <c r="AH59">
        <v>0</v>
      </c>
      <c r="AI59">
        <v>1</v>
      </c>
      <c r="AJ59">
        <v>10.47</v>
      </c>
      <c r="AK59">
        <v>30.09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0.12</v>
      </c>
      <c r="AU59" t="s">
        <v>52</v>
      </c>
      <c r="AV59">
        <v>0</v>
      </c>
      <c r="AW59">
        <v>2</v>
      </c>
      <c r="AX59">
        <v>30034911</v>
      </c>
      <c r="AY59">
        <v>1</v>
      </c>
      <c r="AZ59">
        <v>0</v>
      </c>
      <c r="BA59">
        <v>62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Y59*Source!I45</f>
        <v>3.0899999999999997E-2</v>
      </c>
      <c r="CY59">
        <f>AB59</f>
        <v>959.26</v>
      </c>
      <c r="CZ59">
        <f>AF59</f>
        <v>91.62</v>
      </c>
      <c r="DA59">
        <f>AJ59</f>
        <v>10.47</v>
      </c>
      <c r="DB59">
        <f>ROUND((ROUND(AT59*CZ59,2)*ROUND(1.25,7)),6)</f>
        <v>13.737500000000001</v>
      </c>
      <c r="DC59">
        <f>ROUND((ROUND(AT59*AG59,2)*ROUND(1.25,7)),6)</f>
        <v>0</v>
      </c>
    </row>
    <row r="60" spans="1:107" x14ac:dyDescent="0.2">
      <c r="A60">
        <f>ROW(Source!A45)</f>
        <v>45</v>
      </c>
      <c r="B60">
        <v>30034013</v>
      </c>
      <c r="C60">
        <v>30034908</v>
      </c>
      <c r="D60">
        <v>22150691</v>
      </c>
      <c r="E60">
        <v>1</v>
      </c>
      <c r="F60">
        <v>1</v>
      </c>
      <c r="G60">
        <v>1</v>
      </c>
      <c r="H60">
        <v>3</v>
      </c>
      <c r="I60" t="s">
        <v>466</v>
      </c>
      <c r="J60" t="s">
        <v>467</v>
      </c>
      <c r="K60" t="s">
        <v>468</v>
      </c>
      <c r="L60">
        <v>1348</v>
      </c>
      <c r="N60">
        <v>1009</v>
      </c>
      <c r="O60" t="s">
        <v>82</v>
      </c>
      <c r="P60" t="s">
        <v>82</v>
      </c>
      <c r="Q60">
        <v>1000</v>
      </c>
      <c r="W60">
        <v>0</v>
      </c>
      <c r="X60">
        <v>1972708198</v>
      </c>
      <c r="Y60">
        <v>4.4999999999999998E-2</v>
      </c>
      <c r="AA60">
        <v>29126.47</v>
      </c>
      <c r="AB60">
        <v>0</v>
      </c>
      <c r="AC60">
        <v>0</v>
      </c>
      <c r="AD60">
        <v>0</v>
      </c>
      <c r="AE60">
        <v>3631.73</v>
      </c>
      <c r="AF60">
        <v>0</v>
      </c>
      <c r="AG60">
        <v>0</v>
      </c>
      <c r="AH60">
        <v>0</v>
      </c>
      <c r="AI60">
        <v>8.02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4.4999999999999998E-2</v>
      </c>
      <c r="AU60" t="s">
        <v>3</v>
      </c>
      <c r="AV60">
        <v>0</v>
      </c>
      <c r="AW60">
        <v>2</v>
      </c>
      <c r="AX60">
        <v>30034912</v>
      </c>
      <c r="AY60">
        <v>1</v>
      </c>
      <c r="AZ60">
        <v>0</v>
      </c>
      <c r="BA60">
        <v>63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Y60*Source!I45</f>
        <v>9.2699999999999987E-3</v>
      </c>
      <c r="CY60">
        <f>AA60</f>
        <v>29126.47</v>
      </c>
      <c r="CZ60">
        <f>AE60</f>
        <v>3631.73</v>
      </c>
      <c r="DA60">
        <f>AI60</f>
        <v>8.02</v>
      </c>
      <c r="DB60">
        <f>ROUND(ROUND(AT60*CZ60,2),6)</f>
        <v>163.43</v>
      </c>
      <c r="DC60">
        <f>ROUND(ROUND(AT60*AG60,2),6)</f>
        <v>0</v>
      </c>
    </row>
    <row r="61" spans="1:107" x14ac:dyDescent="0.2">
      <c r="A61">
        <f>ROW(Source!A45)</f>
        <v>45</v>
      </c>
      <c r="B61">
        <v>30034013</v>
      </c>
      <c r="C61">
        <v>30034908</v>
      </c>
      <c r="D61">
        <v>22162976</v>
      </c>
      <c r="E61">
        <v>1</v>
      </c>
      <c r="F61">
        <v>1</v>
      </c>
      <c r="G61">
        <v>1</v>
      </c>
      <c r="H61">
        <v>3</v>
      </c>
      <c r="I61" t="s">
        <v>469</v>
      </c>
      <c r="J61" t="s">
        <v>470</v>
      </c>
      <c r="K61" t="s">
        <v>471</v>
      </c>
      <c r="L61">
        <v>1348</v>
      </c>
      <c r="N61">
        <v>1009</v>
      </c>
      <c r="O61" t="s">
        <v>82</v>
      </c>
      <c r="P61" t="s">
        <v>82</v>
      </c>
      <c r="Q61">
        <v>1000</v>
      </c>
      <c r="W61">
        <v>0</v>
      </c>
      <c r="X61">
        <v>-804132178</v>
      </c>
      <c r="Y61">
        <v>2.3E-3</v>
      </c>
      <c r="AA61">
        <v>178116.18</v>
      </c>
      <c r="AB61">
        <v>0</v>
      </c>
      <c r="AC61">
        <v>0</v>
      </c>
      <c r="AD61">
        <v>0</v>
      </c>
      <c r="AE61">
        <v>22209</v>
      </c>
      <c r="AF61">
        <v>0</v>
      </c>
      <c r="AG61">
        <v>0</v>
      </c>
      <c r="AH61">
        <v>0</v>
      </c>
      <c r="AI61">
        <v>8.02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2.3E-3</v>
      </c>
      <c r="AU61" t="s">
        <v>3</v>
      </c>
      <c r="AV61">
        <v>0</v>
      </c>
      <c r="AW61">
        <v>2</v>
      </c>
      <c r="AX61">
        <v>30034913</v>
      </c>
      <c r="AY61">
        <v>1</v>
      </c>
      <c r="AZ61">
        <v>0</v>
      </c>
      <c r="BA61">
        <v>64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Y61*Source!I45</f>
        <v>4.7379999999999997E-4</v>
      </c>
      <c r="CY61">
        <f>AA61</f>
        <v>178116.18</v>
      </c>
      <c r="CZ61">
        <f>AE61</f>
        <v>22209</v>
      </c>
      <c r="DA61">
        <f>AI61</f>
        <v>8.02</v>
      </c>
      <c r="DB61">
        <f>ROUND(ROUND(AT61*CZ61,2),6)</f>
        <v>51.08</v>
      </c>
      <c r="DC61">
        <f>ROUND(ROUND(AT61*AG61,2),6)</f>
        <v>0</v>
      </c>
    </row>
    <row r="62" spans="1:107" x14ac:dyDescent="0.2">
      <c r="A62">
        <f>ROW(Source!A45)</f>
        <v>45</v>
      </c>
      <c r="B62">
        <v>30034013</v>
      </c>
      <c r="C62">
        <v>30034908</v>
      </c>
      <c r="D62">
        <v>22163256</v>
      </c>
      <c r="E62">
        <v>1</v>
      </c>
      <c r="F62">
        <v>1</v>
      </c>
      <c r="G62">
        <v>1</v>
      </c>
      <c r="H62">
        <v>3</v>
      </c>
      <c r="I62" t="s">
        <v>472</v>
      </c>
      <c r="J62" t="s">
        <v>473</v>
      </c>
      <c r="K62" t="s">
        <v>474</v>
      </c>
      <c r="L62">
        <v>1348</v>
      </c>
      <c r="N62">
        <v>1009</v>
      </c>
      <c r="O62" t="s">
        <v>82</v>
      </c>
      <c r="P62" t="s">
        <v>82</v>
      </c>
      <c r="Q62">
        <v>1000</v>
      </c>
      <c r="W62">
        <v>0</v>
      </c>
      <c r="X62">
        <v>261880353</v>
      </c>
      <c r="Y62">
        <v>5.3199999999999997E-2</v>
      </c>
      <c r="AA62">
        <v>23823.57</v>
      </c>
      <c r="AB62">
        <v>0</v>
      </c>
      <c r="AC62">
        <v>0</v>
      </c>
      <c r="AD62">
        <v>0</v>
      </c>
      <c r="AE62">
        <v>2970.52</v>
      </c>
      <c r="AF62">
        <v>0</v>
      </c>
      <c r="AG62">
        <v>0</v>
      </c>
      <c r="AH62">
        <v>0</v>
      </c>
      <c r="AI62">
        <v>8.02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5.3199999999999997E-2</v>
      </c>
      <c r="AU62" t="s">
        <v>3</v>
      </c>
      <c r="AV62">
        <v>0</v>
      </c>
      <c r="AW62">
        <v>2</v>
      </c>
      <c r="AX62">
        <v>30034914</v>
      </c>
      <c r="AY62">
        <v>1</v>
      </c>
      <c r="AZ62">
        <v>0</v>
      </c>
      <c r="BA62">
        <v>65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Y62*Source!I45</f>
        <v>1.0959199999999999E-2</v>
      </c>
      <c r="CY62">
        <f>AA62</f>
        <v>23823.57</v>
      </c>
      <c r="CZ62">
        <f>AE62</f>
        <v>2970.52</v>
      </c>
      <c r="DA62">
        <f>AI62</f>
        <v>8.02</v>
      </c>
      <c r="DB62">
        <f>ROUND(ROUND(AT62*CZ62,2),6)</f>
        <v>158.03</v>
      </c>
      <c r="DC62">
        <f>ROUND(ROUND(AT62*AG62,2),6)</f>
        <v>0</v>
      </c>
    </row>
    <row r="63" spans="1:107" x14ac:dyDescent="0.2">
      <c r="A63">
        <f>ROW(Source!A45)</f>
        <v>45</v>
      </c>
      <c r="B63">
        <v>30034013</v>
      </c>
      <c r="C63">
        <v>30034908</v>
      </c>
      <c r="D63">
        <v>22192634</v>
      </c>
      <c r="E63">
        <v>1</v>
      </c>
      <c r="F63">
        <v>1</v>
      </c>
      <c r="G63">
        <v>1</v>
      </c>
      <c r="H63">
        <v>3</v>
      </c>
      <c r="I63" t="s">
        <v>422</v>
      </c>
      <c r="J63" t="s">
        <v>423</v>
      </c>
      <c r="K63" t="s">
        <v>424</v>
      </c>
      <c r="L63">
        <v>1339</v>
      </c>
      <c r="N63">
        <v>1007</v>
      </c>
      <c r="O63" t="s">
        <v>421</v>
      </c>
      <c r="P63" t="s">
        <v>421</v>
      </c>
      <c r="Q63">
        <v>1</v>
      </c>
      <c r="W63">
        <v>0</v>
      </c>
      <c r="X63">
        <v>2050165204</v>
      </c>
      <c r="Y63">
        <v>7.4999999999999997E-2</v>
      </c>
      <c r="AA63">
        <v>19.649999999999999</v>
      </c>
      <c r="AB63">
        <v>0</v>
      </c>
      <c r="AC63">
        <v>0</v>
      </c>
      <c r="AD63">
        <v>0</v>
      </c>
      <c r="AE63">
        <v>2.4500000000000002</v>
      </c>
      <c r="AF63">
        <v>0</v>
      </c>
      <c r="AG63">
        <v>0</v>
      </c>
      <c r="AH63">
        <v>0</v>
      </c>
      <c r="AI63">
        <v>8.02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7.4999999999999997E-2</v>
      </c>
      <c r="AU63" t="s">
        <v>3</v>
      </c>
      <c r="AV63">
        <v>0</v>
      </c>
      <c r="AW63">
        <v>2</v>
      </c>
      <c r="AX63">
        <v>30034915</v>
      </c>
      <c r="AY63">
        <v>1</v>
      </c>
      <c r="AZ63">
        <v>0</v>
      </c>
      <c r="BA63">
        <v>66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Y63*Source!I45</f>
        <v>1.5449999999999998E-2</v>
      </c>
      <c r="CY63">
        <f>AA63</f>
        <v>19.649999999999999</v>
      </c>
      <c r="CZ63">
        <f>AE63</f>
        <v>2.4500000000000002</v>
      </c>
      <c r="DA63">
        <f>AI63</f>
        <v>8.02</v>
      </c>
      <c r="DB63">
        <f>ROUND(ROUND(AT63*CZ63,2),6)</f>
        <v>0.18</v>
      </c>
      <c r="DC63">
        <f>ROUND(ROUND(AT63*AG63,2),6)</f>
        <v>0</v>
      </c>
    </row>
    <row r="64" spans="1:107" x14ac:dyDescent="0.2">
      <c r="A64">
        <f>ROW(Source!A46)</f>
        <v>46</v>
      </c>
      <c r="B64">
        <v>30034013</v>
      </c>
      <c r="C64">
        <v>30034916</v>
      </c>
      <c r="D64">
        <v>10214635</v>
      </c>
      <c r="E64">
        <v>1</v>
      </c>
      <c r="F64">
        <v>1</v>
      </c>
      <c r="G64">
        <v>1</v>
      </c>
      <c r="H64">
        <v>1</v>
      </c>
      <c r="I64" t="s">
        <v>475</v>
      </c>
      <c r="J64" t="s">
        <v>3</v>
      </c>
      <c r="K64" t="s">
        <v>476</v>
      </c>
      <c r="L64">
        <v>1369</v>
      </c>
      <c r="N64">
        <v>1013</v>
      </c>
      <c r="O64" t="s">
        <v>399</v>
      </c>
      <c r="P64" t="s">
        <v>399</v>
      </c>
      <c r="Q64">
        <v>1</v>
      </c>
      <c r="W64">
        <v>0</v>
      </c>
      <c r="X64">
        <v>-953108061</v>
      </c>
      <c r="Y64">
        <v>16.513999999999999</v>
      </c>
      <c r="AA64">
        <v>0</v>
      </c>
      <c r="AB64">
        <v>0</v>
      </c>
      <c r="AC64">
        <v>0</v>
      </c>
      <c r="AD64">
        <v>273.22000000000003</v>
      </c>
      <c r="AE64">
        <v>0</v>
      </c>
      <c r="AF64">
        <v>0</v>
      </c>
      <c r="AG64">
        <v>0</v>
      </c>
      <c r="AH64">
        <v>9.08</v>
      </c>
      <c r="AI64">
        <v>1</v>
      </c>
      <c r="AJ64">
        <v>1</v>
      </c>
      <c r="AK64">
        <v>1</v>
      </c>
      <c r="AL64">
        <v>30.09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14.36</v>
      </c>
      <c r="AU64" t="s">
        <v>53</v>
      </c>
      <c r="AV64">
        <v>1</v>
      </c>
      <c r="AW64">
        <v>2</v>
      </c>
      <c r="AX64">
        <v>30034917</v>
      </c>
      <c r="AY64">
        <v>1</v>
      </c>
      <c r="AZ64">
        <v>0</v>
      </c>
      <c r="BA64">
        <v>67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Y64*Source!I46</f>
        <v>151.15264200000001</v>
      </c>
      <c r="CY64">
        <f>AD64</f>
        <v>273.22000000000003</v>
      </c>
      <c r="CZ64">
        <f>AH64</f>
        <v>9.08</v>
      </c>
      <c r="DA64">
        <f>AL64</f>
        <v>30.09</v>
      </c>
      <c r="DB64">
        <f>ROUND((ROUND(AT64*CZ64,2)*ROUND(1.15,7)),6)</f>
        <v>149.9485</v>
      </c>
      <c r="DC64">
        <f>ROUND((ROUND(AT64*AG64,2)*ROUND(1.15,7)),6)</f>
        <v>0</v>
      </c>
    </row>
    <row r="65" spans="1:107" x14ac:dyDescent="0.2">
      <c r="A65">
        <f>ROW(Source!A46)</f>
        <v>46</v>
      </c>
      <c r="B65">
        <v>30034013</v>
      </c>
      <c r="C65">
        <v>30034916</v>
      </c>
      <c r="D65">
        <v>22083330</v>
      </c>
      <c r="E65">
        <v>1</v>
      </c>
      <c r="F65">
        <v>1</v>
      </c>
      <c r="G65">
        <v>1</v>
      </c>
      <c r="H65">
        <v>1</v>
      </c>
      <c r="I65" t="s">
        <v>406</v>
      </c>
      <c r="J65" t="s">
        <v>3</v>
      </c>
      <c r="K65" t="s">
        <v>407</v>
      </c>
      <c r="L65">
        <v>608254</v>
      </c>
      <c r="N65">
        <v>1013</v>
      </c>
      <c r="O65" t="s">
        <v>408</v>
      </c>
      <c r="P65" t="s">
        <v>408</v>
      </c>
      <c r="Q65">
        <v>1</v>
      </c>
      <c r="W65">
        <v>0</v>
      </c>
      <c r="X65">
        <v>95408949</v>
      </c>
      <c r="Y65">
        <v>0.25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30.09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</v>
      </c>
      <c r="AU65" t="s">
        <v>52</v>
      </c>
      <c r="AV65">
        <v>2</v>
      </c>
      <c r="AW65">
        <v>2</v>
      </c>
      <c r="AX65">
        <v>30034918</v>
      </c>
      <c r="AY65">
        <v>1</v>
      </c>
      <c r="AZ65">
        <v>0</v>
      </c>
      <c r="BA65">
        <v>68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Y65*Source!I46</f>
        <v>2.2882500000000001</v>
      </c>
      <c r="CY65">
        <f>AD65</f>
        <v>0</v>
      </c>
      <c r="CZ65">
        <f>AH65</f>
        <v>0</v>
      </c>
      <c r="DA65">
        <f>AL65</f>
        <v>1</v>
      </c>
      <c r="DB65">
        <f>ROUND((ROUND(AT65*CZ65,2)*ROUND(1.25,7)),6)</f>
        <v>0</v>
      </c>
      <c r="DC65">
        <f>ROUND((ROUND(AT65*AG65,2)*ROUND(1.25,7)),6)</f>
        <v>0</v>
      </c>
    </row>
    <row r="66" spans="1:107" x14ac:dyDescent="0.2">
      <c r="A66">
        <f>ROW(Source!A46)</f>
        <v>46</v>
      </c>
      <c r="B66">
        <v>30034013</v>
      </c>
      <c r="C66">
        <v>30034916</v>
      </c>
      <c r="D66">
        <v>22146252</v>
      </c>
      <c r="E66">
        <v>1</v>
      </c>
      <c r="F66">
        <v>1</v>
      </c>
      <c r="G66">
        <v>1</v>
      </c>
      <c r="H66">
        <v>2</v>
      </c>
      <c r="I66" t="s">
        <v>409</v>
      </c>
      <c r="J66" t="s">
        <v>410</v>
      </c>
      <c r="K66" t="s">
        <v>411</v>
      </c>
      <c r="L66">
        <v>1368</v>
      </c>
      <c r="N66">
        <v>1011</v>
      </c>
      <c r="O66" t="s">
        <v>403</v>
      </c>
      <c r="P66" t="s">
        <v>403</v>
      </c>
      <c r="Q66">
        <v>1</v>
      </c>
      <c r="W66">
        <v>0</v>
      </c>
      <c r="X66">
        <v>-2048414082</v>
      </c>
      <c r="Y66">
        <v>0.1875</v>
      </c>
      <c r="AA66">
        <v>0</v>
      </c>
      <c r="AB66">
        <v>899.69</v>
      </c>
      <c r="AC66">
        <v>392.07</v>
      </c>
      <c r="AD66">
        <v>0</v>
      </c>
      <c r="AE66">
        <v>0</v>
      </c>
      <c r="AF66">
        <v>85.93</v>
      </c>
      <c r="AG66">
        <v>13.03</v>
      </c>
      <c r="AH66">
        <v>0</v>
      </c>
      <c r="AI66">
        <v>1</v>
      </c>
      <c r="AJ66">
        <v>10.47</v>
      </c>
      <c r="AK66">
        <v>30.09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0.15</v>
      </c>
      <c r="AU66" t="s">
        <v>52</v>
      </c>
      <c r="AV66">
        <v>0</v>
      </c>
      <c r="AW66">
        <v>2</v>
      </c>
      <c r="AX66">
        <v>30034919</v>
      </c>
      <c r="AY66">
        <v>1</v>
      </c>
      <c r="AZ66">
        <v>0</v>
      </c>
      <c r="BA66">
        <v>69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Y66*Source!I46</f>
        <v>1.7161875000000002</v>
      </c>
      <c r="CY66">
        <f>AB66</f>
        <v>899.69</v>
      </c>
      <c r="CZ66">
        <f>AF66</f>
        <v>85.93</v>
      </c>
      <c r="DA66">
        <f>AJ66</f>
        <v>10.47</v>
      </c>
      <c r="DB66">
        <f>ROUND((ROUND(AT66*CZ66,2)*ROUND(1.25,7)),6)</f>
        <v>16.112500000000001</v>
      </c>
      <c r="DC66">
        <f>ROUND((ROUND(AT66*AG66,2)*ROUND(1.25,7)),6)</f>
        <v>2.4375</v>
      </c>
    </row>
    <row r="67" spans="1:107" x14ac:dyDescent="0.2">
      <c r="A67">
        <f>ROW(Source!A46)</f>
        <v>46</v>
      </c>
      <c r="B67">
        <v>30034013</v>
      </c>
      <c r="C67">
        <v>30034916</v>
      </c>
      <c r="D67">
        <v>22146333</v>
      </c>
      <c r="E67">
        <v>1</v>
      </c>
      <c r="F67">
        <v>1</v>
      </c>
      <c r="G67">
        <v>1</v>
      </c>
      <c r="H67">
        <v>2</v>
      </c>
      <c r="I67" t="s">
        <v>443</v>
      </c>
      <c r="J67" t="s">
        <v>444</v>
      </c>
      <c r="K67" t="s">
        <v>445</v>
      </c>
      <c r="L67">
        <v>1368</v>
      </c>
      <c r="N67">
        <v>1011</v>
      </c>
      <c r="O67" t="s">
        <v>403</v>
      </c>
      <c r="P67" t="s">
        <v>403</v>
      </c>
      <c r="Q67">
        <v>1</v>
      </c>
      <c r="W67">
        <v>0</v>
      </c>
      <c r="X67">
        <v>1170567961</v>
      </c>
      <c r="Y67">
        <v>6.25E-2</v>
      </c>
      <c r="AA67">
        <v>0</v>
      </c>
      <c r="AB67">
        <v>1135.47</v>
      </c>
      <c r="AC67">
        <v>392.07</v>
      </c>
      <c r="AD67">
        <v>0</v>
      </c>
      <c r="AE67">
        <v>0</v>
      </c>
      <c r="AF67">
        <v>108.45</v>
      </c>
      <c r="AG67">
        <v>13.03</v>
      </c>
      <c r="AH67">
        <v>0</v>
      </c>
      <c r="AI67">
        <v>1</v>
      </c>
      <c r="AJ67">
        <v>10.47</v>
      </c>
      <c r="AK67">
        <v>30.09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0.05</v>
      </c>
      <c r="AU67" t="s">
        <v>52</v>
      </c>
      <c r="AV67">
        <v>0</v>
      </c>
      <c r="AW67">
        <v>2</v>
      </c>
      <c r="AX67">
        <v>30034920</v>
      </c>
      <c r="AY67">
        <v>1</v>
      </c>
      <c r="AZ67">
        <v>0</v>
      </c>
      <c r="BA67">
        <v>70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Y67*Source!I46</f>
        <v>0.57206250000000003</v>
      </c>
      <c r="CY67">
        <f>AB67</f>
        <v>1135.47</v>
      </c>
      <c r="CZ67">
        <f>AF67</f>
        <v>108.45</v>
      </c>
      <c r="DA67">
        <f>AJ67</f>
        <v>10.47</v>
      </c>
      <c r="DB67">
        <f>ROUND((ROUND(AT67*CZ67,2)*ROUND(1.25,7)),6)</f>
        <v>6.7750000000000004</v>
      </c>
      <c r="DC67">
        <f>ROUND((ROUND(AT67*AG67,2)*ROUND(1.25,7)),6)</f>
        <v>0.8125</v>
      </c>
    </row>
    <row r="68" spans="1:107" x14ac:dyDescent="0.2">
      <c r="A68">
        <f>ROW(Source!A46)</f>
        <v>46</v>
      </c>
      <c r="B68">
        <v>30034013</v>
      </c>
      <c r="C68">
        <v>30034916</v>
      </c>
      <c r="D68">
        <v>22147214</v>
      </c>
      <c r="E68">
        <v>1</v>
      </c>
      <c r="F68">
        <v>1</v>
      </c>
      <c r="G68">
        <v>1</v>
      </c>
      <c r="H68">
        <v>2</v>
      </c>
      <c r="I68" t="s">
        <v>477</v>
      </c>
      <c r="J68" t="s">
        <v>478</v>
      </c>
      <c r="K68" t="s">
        <v>479</v>
      </c>
      <c r="L68">
        <v>1368</v>
      </c>
      <c r="N68">
        <v>1011</v>
      </c>
      <c r="O68" t="s">
        <v>403</v>
      </c>
      <c r="P68" t="s">
        <v>403</v>
      </c>
      <c r="Q68">
        <v>1</v>
      </c>
      <c r="W68">
        <v>0</v>
      </c>
      <c r="X68">
        <v>29915667</v>
      </c>
      <c r="Y68">
        <v>5.75</v>
      </c>
      <c r="AA68">
        <v>0</v>
      </c>
      <c r="AB68">
        <v>36.65</v>
      </c>
      <c r="AC68">
        <v>0</v>
      </c>
      <c r="AD68">
        <v>0</v>
      </c>
      <c r="AE68">
        <v>0</v>
      </c>
      <c r="AF68">
        <v>3.5</v>
      </c>
      <c r="AG68">
        <v>0</v>
      </c>
      <c r="AH68">
        <v>0</v>
      </c>
      <c r="AI68">
        <v>1</v>
      </c>
      <c r="AJ68">
        <v>10.47</v>
      </c>
      <c r="AK68">
        <v>30.09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4.5999999999999996</v>
      </c>
      <c r="AU68" t="s">
        <v>52</v>
      </c>
      <c r="AV68">
        <v>0</v>
      </c>
      <c r="AW68">
        <v>2</v>
      </c>
      <c r="AX68">
        <v>30034921</v>
      </c>
      <c r="AY68">
        <v>1</v>
      </c>
      <c r="AZ68">
        <v>0</v>
      </c>
      <c r="BA68">
        <v>71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Y68*Source!I46</f>
        <v>52.629750000000001</v>
      </c>
      <c r="CY68">
        <f>AB68</f>
        <v>36.65</v>
      </c>
      <c r="CZ68">
        <f>AF68</f>
        <v>3.5</v>
      </c>
      <c r="DA68">
        <f>AJ68</f>
        <v>10.47</v>
      </c>
      <c r="DB68">
        <f>ROUND((ROUND(AT68*CZ68,2)*ROUND(1.25,7)),6)</f>
        <v>20.125</v>
      </c>
      <c r="DC68">
        <f>ROUND((ROUND(AT68*AG68,2)*ROUND(1.25,7)),6)</f>
        <v>0</v>
      </c>
    </row>
    <row r="69" spans="1:107" x14ac:dyDescent="0.2">
      <c r="A69">
        <f>ROW(Source!A46)</f>
        <v>46</v>
      </c>
      <c r="B69">
        <v>30034013</v>
      </c>
      <c r="C69">
        <v>30034916</v>
      </c>
      <c r="D69">
        <v>22148179</v>
      </c>
      <c r="E69">
        <v>1</v>
      </c>
      <c r="F69">
        <v>1</v>
      </c>
      <c r="G69">
        <v>1</v>
      </c>
      <c r="H69">
        <v>2</v>
      </c>
      <c r="I69" t="s">
        <v>438</v>
      </c>
      <c r="J69" t="s">
        <v>439</v>
      </c>
      <c r="K69" t="s">
        <v>440</v>
      </c>
      <c r="L69">
        <v>1368</v>
      </c>
      <c r="N69">
        <v>1011</v>
      </c>
      <c r="O69" t="s">
        <v>403</v>
      </c>
      <c r="P69" t="s">
        <v>403</v>
      </c>
      <c r="Q69">
        <v>1</v>
      </c>
      <c r="W69">
        <v>0</v>
      </c>
      <c r="X69">
        <v>-1931461795</v>
      </c>
      <c r="Y69">
        <v>0.11249999999999999</v>
      </c>
      <c r="AA69">
        <v>0</v>
      </c>
      <c r="AB69">
        <v>959.26</v>
      </c>
      <c r="AC69">
        <v>0</v>
      </c>
      <c r="AD69">
        <v>0</v>
      </c>
      <c r="AE69">
        <v>0</v>
      </c>
      <c r="AF69">
        <v>91.62</v>
      </c>
      <c r="AG69">
        <v>0</v>
      </c>
      <c r="AH69">
        <v>0</v>
      </c>
      <c r="AI69">
        <v>1</v>
      </c>
      <c r="AJ69">
        <v>10.47</v>
      </c>
      <c r="AK69">
        <v>30.09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0.09</v>
      </c>
      <c r="AU69" t="s">
        <v>52</v>
      </c>
      <c r="AV69">
        <v>0</v>
      </c>
      <c r="AW69">
        <v>2</v>
      </c>
      <c r="AX69">
        <v>30034922</v>
      </c>
      <c r="AY69">
        <v>1</v>
      </c>
      <c r="AZ69">
        <v>0</v>
      </c>
      <c r="BA69">
        <v>72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Y69*Source!I46</f>
        <v>1.0297125</v>
      </c>
      <c r="CY69">
        <f>AB69</f>
        <v>959.26</v>
      </c>
      <c r="CZ69">
        <f>AF69</f>
        <v>91.62</v>
      </c>
      <c r="DA69">
        <f>AJ69</f>
        <v>10.47</v>
      </c>
      <c r="DB69">
        <f>ROUND((ROUND(AT69*CZ69,2)*ROUND(1.25,7)),6)</f>
        <v>10.3125</v>
      </c>
      <c r="DC69">
        <f>ROUND((ROUND(AT69*AG69,2)*ROUND(1.25,7)),6)</f>
        <v>0</v>
      </c>
    </row>
    <row r="70" spans="1:107" x14ac:dyDescent="0.2">
      <c r="A70">
        <f>ROW(Source!A46)</f>
        <v>46</v>
      </c>
      <c r="B70">
        <v>30034013</v>
      </c>
      <c r="C70">
        <v>30034916</v>
      </c>
      <c r="D70">
        <v>22151065</v>
      </c>
      <c r="E70">
        <v>1</v>
      </c>
      <c r="F70">
        <v>1</v>
      </c>
      <c r="G70">
        <v>1</v>
      </c>
      <c r="H70">
        <v>3</v>
      </c>
      <c r="I70" t="s">
        <v>480</v>
      </c>
      <c r="J70" t="s">
        <v>481</v>
      </c>
      <c r="K70" t="s">
        <v>482</v>
      </c>
      <c r="L70">
        <v>1346</v>
      </c>
      <c r="N70">
        <v>1009</v>
      </c>
      <c r="O70" t="s">
        <v>483</v>
      </c>
      <c r="P70" t="s">
        <v>483</v>
      </c>
      <c r="Q70">
        <v>1</v>
      </c>
      <c r="W70">
        <v>0</v>
      </c>
      <c r="X70">
        <v>2131496758</v>
      </c>
      <c r="Y70">
        <v>29.94</v>
      </c>
      <c r="AA70">
        <v>48.84</v>
      </c>
      <c r="AB70">
        <v>0</v>
      </c>
      <c r="AC70">
        <v>0</v>
      </c>
      <c r="AD70">
        <v>0</v>
      </c>
      <c r="AE70">
        <v>6.09</v>
      </c>
      <c r="AF70">
        <v>0</v>
      </c>
      <c r="AG70">
        <v>0</v>
      </c>
      <c r="AH70">
        <v>0</v>
      </c>
      <c r="AI70">
        <v>8.02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29.94</v>
      </c>
      <c r="AU70" t="s">
        <v>3</v>
      </c>
      <c r="AV70">
        <v>0</v>
      </c>
      <c r="AW70">
        <v>2</v>
      </c>
      <c r="AX70">
        <v>30034925</v>
      </c>
      <c r="AY70">
        <v>1</v>
      </c>
      <c r="AZ70">
        <v>0</v>
      </c>
      <c r="BA70">
        <v>75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Y70*Source!I46</f>
        <v>274.04082000000005</v>
      </c>
      <c r="CY70">
        <f>AA70</f>
        <v>48.84</v>
      </c>
      <c r="CZ70">
        <f>AE70</f>
        <v>6.09</v>
      </c>
      <c r="DA70">
        <f>AI70</f>
        <v>8.02</v>
      </c>
      <c r="DB70">
        <f>ROUND(ROUND(AT70*CZ70,2),6)</f>
        <v>182.33</v>
      </c>
      <c r="DC70">
        <f>ROUND(ROUND(AT70*AG70,2),6)</f>
        <v>0</v>
      </c>
    </row>
    <row r="71" spans="1:107" x14ac:dyDescent="0.2">
      <c r="A71">
        <f>ROW(Source!A51)</f>
        <v>51</v>
      </c>
      <c r="B71">
        <v>30034013</v>
      </c>
      <c r="C71">
        <v>30034298</v>
      </c>
      <c r="D71">
        <v>10214641</v>
      </c>
      <c r="E71">
        <v>1</v>
      </c>
      <c r="F71">
        <v>1</v>
      </c>
      <c r="G71">
        <v>1</v>
      </c>
      <c r="H71">
        <v>1</v>
      </c>
      <c r="I71" t="s">
        <v>425</v>
      </c>
      <c r="J71" t="s">
        <v>3</v>
      </c>
      <c r="K71" t="s">
        <v>426</v>
      </c>
      <c r="L71">
        <v>1369</v>
      </c>
      <c r="N71">
        <v>1013</v>
      </c>
      <c r="O71" t="s">
        <v>399</v>
      </c>
      <c r="P71" t="s">
        <v>399</v>
      </c>
      <c r="Q71">
        <v>1</v>
      </c>
      <c r="W71">
        <v>0</v>
      </c>
      <c r="X71">
        <v>-1364176711</v>
      </c>
      <c r="Y71">
        <v>60.041499999999999</v>
      </c>
      <c r="AA71">
        <v>0</v>
      </c>
      <c r="AB71">
        <v>0</v>
      </c>
      <c r="AC71">
        <v>0</v>
      </c>
      <c r="AD71">
        <v>266.60000000000002</v>
      </c>
      <c r="AE71">
        <v>0</v>
      </c>
      <c r="AF71">
        <v>0</v>
      </c>
      <c r="AG71">
        <v>0</v>
      </c>
      <c r="AH71">
        <v>8.86</v>
      </c>
      <c r="AI71">
        <v>1</v>
      </c>
      <c r="AJ71">
        <v>1</v>
      </c>
      <c r="AK71">
        <v>1</v>
      </c>
      <c r="AL71">
        <v>30.09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52.21</v>
      </c>
      <c r="AU71" t="s">
        <v>53</v>
      </c>
      <c r="AV71">
        <v>1</v>
      </c>
      <c r="AW71">
        <v>2</v>
      </c>
      <c r="AX71">
        <v>30034933</v>
      </c>
      <c r="AY71">
        <v>1</v>
      </c>
      <c r="AZ71">
        <v>0</v>
      </c>
      <c r="BA71">
        <v>76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Y71*Source!I51</f>
        <v>67.546687500000004</v>
      </c>
      <c r="CY71">
        <f>AD71</f>
        <v>266.60000000000002</v>
      </c>
      <c r="CZ71">
        <f>AH71</f>
        <v>8.86</v>
      </c>
      <c r="DA71">
        <f>AL71</f>
        <v>30.09</v>
      </c>
      <c r="DB71">
        <f>ROUND((ROUND(AT71*CZ71,2)*ROUND(1.15,7)),6)</f>
        <v>531.96699999999998</v>
      </c>
      <c r="DC71">
        <f>ROUND((ROUND(AT71*AG71,2)*ROUND(1.15,7)),6)</f>
        <v>0</v>
      </c>
    </row>
    <row r="72" spans="1:107" x14ac:dyDescent="0.2">
      <c r="A72">
        <f>ROW(Source!A51)</f>
        <v>51</v>
      </c>
      <c r="B72">
        <v>30034013</v>
      </c>
      <c r="C72">
        <v>30034298</v>
      </c>
      <c r="D72">
        <v>22083330</v>
      </c>
      <c r="E72">
        <v>1</v>
      </c>
      <c r="F72">
        <v>1</v>
      </c>
      <c r="G72">
        <v>1</v>
      </c>
      <c r="H72">
        <v>1</v>
      </c>
      <c r="I72" t="s">
        <v>406</v>
      </c>
      <c r="J72" t="s">
        <v>3</v>
      </c>
      <c r="K72" t="s">
        <v>407</v>
      </c>
      <c r="L72">
        <v>608254</v>
      </c>
      <c r="N72">
        <v>1013</v>
      </c>
      <c r="O72" t="s">
        <v>408</v>
      </c>
      <c r="P72" t="s">
        <v>408</v>
      </c>
      <c r="Q72">
        <v>1</v>
      </c>
      <c r="W72">
        <v>0</v>
      </c>
      <c r="X72">
        <v>95408949</v>
      </c>
      <c r="Y72">
        <v>0.83750000000000002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30.09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0.67</v>
      </c>
      <c r="AU72" t="s">
        <v>52</v>
      </c>
      <c r="AV72">
        <v>2</v>
      </c>
      <c r="AW72">
        <v>2</v>
      </c>
      <c r="AX72">
        <v>30034934</v>
      </c>
      <c r="AY72">
        <v>1</v>
      </c>
      <c r="AZ72">
        <v>0</v>
      </c>
      <c r="BA72">
        <v>77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Y72*Source!I51</f>
        <v>0.94218750000000007</v>
      </c>
      <c r="CY72">
        <f>AD72</f>
        <v>0</v>
      </c>
      <c r="CZ72">
        <f>AH72</f>
        <v>0</v>
      </c>
      <c r="DA72">
        <f>AL72</f>
        <v>1</v>
      </c>
      <c r="DB72">
        <f>ROUND((ROUND(AT72*CZ72,2)*ROUND(1.25,7)),6)</f>
        <v>0</v>
      </c>
      <c r="DC72">
        <f>ROUND((ROUND(AT72*AG72,2)*ROUND(1.25,7)),6)</f>
        <v>0</v>
      </c>
    </row>
    <row r="73" spans="1:107" x14ac:dyDescent="0.2">
      <c r="A73">
        <f>ROW(Source!A51)</f>
        <v>51</v>
      </c>
      <c r="B73">
        <v>30034013</v>
      </c>
      <c r="C73">
        <v>30034298</v>
      </c>
      <c r="D73">
        <v>22146252</v>
      </c>
      <c r="E73">
        <v>1</v>
      </c>
      <c r="F73">
        <v>1</v>
      </c>
      <c r="G73">
        <v>1</v>
      </c>
      <c r="H73">
        <v>2</v>
      </c>
      <c r="I73" t="s">
        <v>409</v>
      </c>
      <c r="J73" t="s">
        <v>410</v>
      </c>
      <c r="K73" t="s">
        <v>411</v>
      </c>
      <c r="L73">
        <v>1368</v>
      </c>
      <c r="N73">
        <v>1011</v>
      </c>
      <c r="O73" t="s">
        <v>403</v>
      </c>
      <c r="P73" t="s">
        <v>403</v>
      </c>
      <c r="Q73">
        <v>1</v>
      </c>
      <c r="W73">
        <v>0</v>
      </c>
      <c r="X73">
        <v>-2048414082</v>
      </c>
      <c r="Y73">
        <v>0.67500000000000004</v>
      </c>
      <c r="AA73">
        <v>0</v>
      </c>
      <c r="AB73">
        <v>899.69</v>
      </c>
      <c r="AC73">
        <v>392.07</v>
      </c>
      <c r="AD73">
        <v>0</v>
      </c>
      <c r="AE73">
        <v>0</v>
      </c>
      <c r="AF73">
        <v>85.93</v>
      </c>
      <c r="AG73">
        <v>13.03</v>
      </c>
      <c r="AH73">
        <v>0</v>
      </c>
      <c r="AI73">
        <v>1</v>
      </c>
      <c r="AJ73">
        <v>10.47</v>
      </c>
      <c r="AK73">
        <v>30.09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0.54</v>
      </c>
      <c r="AU73" t="s">
        <v>52</v>
      </c>
      <c r="AV73">
        <v>0</v>
      </c>
      <c r="AW73">
        <v>2</v>
      </c>
      <c r="AX73">
        <v>30034935</v>
      </c>
      <c r="AY73">
        <v>1</v>
      </c>
      <c r="AZ73">
        <v>0</v>
      </c>
      <c r="BA73">
        <v>78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Y73*Source!I51</f>
        <v>0.75937500000000002</v>
      </c>
      <c r="CY73">
        <f>AB73</f>
        <v>899.69</v>
      </c>
      <c r="CZ73">
        <f>AF73</f>
        <v>85.93</v>
      </c>
      <c r="DA73">
        <f>AJ73</f>
        <v>10.47</v>
      </c>
      <c r="DB73">
        <f>ROUND((ROUND(AT73*CZ73,2)*ROUND(1.25,7)),6)</f>
        <v>58</v>
      </c>
      <c r="DC73">
        <f>ROUND((ROUND(AT73*AG73,2)*ROUND(1.25,7)),6)</f>
        <v>8.8000000000000007</v>
      </c>
    </row>
    <row r="74" spans="1:107" x14ac:dyDescent="0.2">
      <c r="A74">
        <f>ROW(Source!A51)</f>
        <v>51</v>
      </c>
      <c r="B74">
        <v>30034013</v>
      </c>
      <c r="C74">
        <v>30034298</v>
      </c>
      <c r="D74">
        <v>22146333</v>
      </c>
      <c r="E74">
        <v>1</v>
      </c>
      <c r="F74">
        <v>1</v>
      </c>
      <c r="G74">
        <v>1</v>
      </c>
      <c r="H74">
        <v>2</v>
      </c>
      <c r="I74" t="s">
        <v>443</v>
      </c>
      <c r="J74" t="s">
        <v>444</v>
      </c>
      <c r="K74" t="s">
        <v>445</v>
      </c>
      <c r="L74">
        <v>1368</v>
      </c>
      <c r="N74">
        <v>1011</v>
      </c>
      <c r="O74" t="s">
        <v>403</v>
      </c>
      <c r="P74" t="s">
        <v>403</v>
      </c>
      <c r="Q74">
        <v>1</v>
      </c>
      <c r="W74">
        <v>0</v>
      </c>
      <c r="X74">
        <v>1170567961</v>
      </c>
      <c r="Y74">
        <v>0.16250000000000001</v>
      </c>
      <c r="AA74">
        <v>0</v>
      </c>
      <c r="AB74">
        <v>1135.47</v>
      </c>
      <c r="AC74">
        <v>392.07</v>
      </c>
      <c r="AD74">
        <v>0</v>
      </c>
      <c r="AE74">
        <v>0</v>
      </c>
      <c r="AF74">
        <v>108.45</v>
      </c>
      <c r="AG74">
        <v>13.03</v>
      </c>
      <c r="AH74">
        <v>0</v>
      </c>
      <c r="AI74">
        <v>1</v>
      </c>
      <c r="AJ74">
        <v>10.47</v>
      </c>
      <c r="AK74">
        <v>30.09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0.13</v>
      </c>
      <c r="AU74" t="s">
        <v>52</v>
      </c>
      <c r="AV74">
        <v>0</v>
      </c>
      <c r="AW74">
        <v>2</v>
      </c>
      <c r="AX74">
        <v>30034936</v>
      </c>
      <c r="AY74">
        <v>1</v>
      </c>
      <c r="AZ74">
        <v>0</v>
      </c>
      <c r="BA74">
        <v>79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Y74*Source!I51</f>
        <v>0.18281250000000002</v>
      </c>
      <c r="CY74">
        <f>AB74</f>
        <v>1135.47</v>
      </c>
      <c r="CZ74">
        <f>AF74</f>
        <v>108.45</v>
      </c>
      <c r="DA74">
        <f>AJ74</f>
        <v>10.47</v>
      </c>
      <c r="DB74">
        <f>ROUND((ROUND(AT74*CZ74,2)*ROUND(1.25,7)),6)</f>
        <v>17.625</v>
      </c>
      <c r="DC74">
        <f>ROUND((ROUND(AT74*AG74,2)*ROUND(1.25,7)),6)</f>
        <v>2.1124999999999998</v>
      </c>
    </row>
    <row r="75" spans="1:107" x14ac:dyDescent="0.2">
      <c r="A75">
        <f>ROW(Source!A51)</f>
        <v>51</v>
      </c>
      <c r="B75">
        <v>30034013</v>
      </c>
      <c r="C75">
        <v>30034298</v>
      </c>
      <c r="D75">
        <v>22147214</v>
      </c>
      <c r="E75">
        <v>1</v>
      </c>
      <c r="F75">
        <v>1</v>
      </c>
      <c r="G75">
        <v>1</v>
      </c>
      <c r="H75">
        <v>2</v>
      </c>
      <c r="I75" t="s">
        <v>477</v>
      </c>
      <c r="J75" t="s">
        <v>478</v>
      </c>
      <c r="K75" t="s">
        <v>479</v>
      </c>
      <c r="L75">
        <v>1368</v>
      </c>
      <c r="N75">
        <v>1011</v>
      </c>
      <c r="O75" t="s">
        <v>403</v>
      </c>
      <c r="P75" t="s">
        <v>403</v>
      </c>
      <c r="Q75">
        <v>1</v>
      </c>
      <c r="W75">
        <v>0</v>
      </c>
      <c r="X75">
        <v>29915667</v>
      </c>
      <c r="Y75">
        <v>5</v>
      </c>
      <c r="AA75">
        <v>0</v>
      </c>
      <c r="AB75">
        <v>36.65</v>
      </c>
      <c r="AC75">
        <v>0</v>
      </c>
      <c r="AD75">
        <v>0</v>
      </c>
      <c r="AE75">
        <v>0</v>
      </c>
      <c r="AF75">
        <v>3.5</v>
      </c>
      <c r="AG75">
        <v>0</v>
      </c>
      <c r="AH75">
        <v>0</v>
      </c>
      <c r="AI75">
        <v>1</v>
      </c>
      <c r="AJ75">
        <v>10.47</v>
      </c>
      <c r="AK75">
        <v>30.09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4</v>
      </c>
      <c r="AU75" t="s">
        <v>52</v>
      </c>
      <c r="AV75">
        <v>0</v>
      </c>
      <c r="AW75">
        <v>2</v>
      </c>
      <c r="AX75">
        <v>30034937</v>
      </c>
      <c r="AY75">
        <v>1</v>
      </c>
      <c r="AZ75">
        <v>0</v>
      </c>
      <c r="BA75">
        <v>80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Y75*Source!I51</f>
        <v>5.625</v>
      </c>
      <c r="CY75">
        <f>AB75</f>
        <v>36.65</v>
      </c>
      <c r="CZ75">
        <f>AF75</f>
        <v>3.5</v>
      </c>
      <c r="DA75">
        <f>AJ75</f>
        <v>10.47</v>
      </c>
      <c r="DB75">
        <f>ROUND((ROUND(AT75*CZ75,2)*ROUND(1.25,7)),6)</f>
        <v>17.5</v>
      </c>
      <c r="DC75">
        <f>ROUND((ROUND(AT75*AG75,2)*ROUND(1.25,7)),6)</f>
        <v>0</v>
      </c>
    </row>
    <row r="76" spans="1:107" x14ac:dyDescent="0.2">
      <c r="A76">
        <f>ROW(Source!A51)</f>
        <v>51</v>
      </c>
      <c r="B76">
        <v>30034013</v>
      </c>
      <c r="C76">
        <v>30034298</v>
      </c>
      <c r="D76">
        <v>22148179</v>
      </c>
      <c r="E76">
        <v>1</v>
      </c>
      <c r="F76">
        <v>1</v>
      </c>
      <c r="G76">
        <v>1</v>
      </c>
      <c r="H76">
        <v>2</v>
      </c>
      <c r="I76" t="s">
        <v>438</v>
      </c>
      <c r="J76" t="s">
        <v>439</v>
      </c>
      <c r="K76" t="s">
        <v>440</v>
      </c>
      <c r="L76">
        <v>1368</v>
      </c>
      <c r="N76">
        <v>1011</v>
      </c>
      <c r="O76" t="s">
        <v>403</v>
      </c>
      <c r="P76" t="s">
        <v>403</v>
      </c>
      <c r="Q76">
        <v>1</v>
      </c>
      <c r="W76">
        <v>0</v>
      </c>
      <c r="X76">
        <v>-1931461795</v>
      </c>
      <c r="Y76">
        <v>0.25</v>
      </c>
      <c r="AA76">
        <v>0</v>
      </c>
      <c r="AB76">
        <v>959.26</v>
      </c>
      <c r="AC76">
        <v>0</v>
      </c>
      <c r="AD76">
        <v>0</v>
      </c>
      <c r="AE76">
        <v>0</v>
      </c>
      <c r="AF76">
        <v>91.62</v>
      </c>
      <c r="AG76">
        <v>0</v>
      </c>
      <c r="AH76">
        <v>0</v>
      </c>
      <c r="AI76">
        <v>1</v>
      </c>
      <c r="AJ76">
        <v>10.47</v>
      </c>
      <c r="AK76">
        <v>30.09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0.2</v>
      </c>
      <c r="AU76" t="s">
        <v>52</v>
      </c>
      <c r="AV76">
        <v>0</v>
      </c>
      <c r="AW76">
        <v>2</v>
      </c>
      <c r="AX76">
        <v>30034938</v>
      </c>
      <c r="AY76">
        <v>1</v>
      </c>
      <c r="AZ76">
        <v>0</v>
      </c>
      <c r="BA76">
        <v>81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Y76*Source!I51</f>
        <v>0.28125</v>
      </c>
      <c r="CY76">
        <f>AB76</f>
        <v>959.26</v>
      </c>
      <c r="CZ76">
        <f>AF76</f>
        <v>91.62</v>
      </c>
      <c r="DA76">
        <f>AJ76</f>
        <v>10.47</v>
      </c>
      <c r="DB76">
        <f>ROUND((ROUND(AT76*CZ76,2)*ROUND(1.25,7)),6)</f>
        <v>22.9</v>
      </c>
      <c r="DC76">
        <f>ROUND((ROUND(AT76*AG76,2)*ROUND(1.25,7)),6)</f>
        <v>0</v>
      </c>
    </row>
    <row r="77" spans="1:107" x14ac:dyDescent="0.2">
      <c r="A77">
        <f>ROW(Source!A51)</f>
        <v>51</v>
      </c>
      <c r="B77">
        <v>30034013</v>
      </c>
      <c r="C77">
        <v>30034298</v>
      </c>
      <c r="D77">
        <v>22149164</v>
      </c>
      <c r="E77">
        <v>1</v>
      </c>
      <c r="F77">
        <v>1</v>
      </c>
      <c r="G77">
        <v>1</v>
      </c>
      <c r="H77">
        <v>3</v>
      </c>
      <c r="I77" t="s">
        <v>484</v>
      </c>
      <c r="J77" t="s">
        <v>485</v>
      </c>
      <c r="K77" t="s">
        <v>486</v>
      </c>
      <c r="L77">
        <v>1348</v>
      </c>
      <c r="N77">
        <v>1009</v>
      </c>
      <c r="O77" t="s">
        <v>82</v>
      </c>
      <c r="P77" t="s">
        <v>82</v>
      </c>
      <c r="Q77">
        <v>1000</v>
      </c>
      <c r="W77">
        <v>0</v>
      </c>
      <c r="X77">
        <v>1451997647</v>
      </c>
      <c r="Y77">
        <v>1.5900000000000001E-3</v>
      </c>
      <c r="AA77">
        <v>180915.16</v>
      </c>
      <c r="AB77">
        <v>0</v>
      </c>
      <c r="AC77">
        <v>0</v>
      </c>
      <c r="AD77">
        <v>0</v>
      </c>
      <c r="AE77">
        <v>22558</v>
      </c>
      <c r="AF77">
        <v>0</v>
      </c>
      <c r="AG77">
        <v>0</v>
      </c>
      <c r="AH77">
        <v>0</v>
      </c>
      <c r="AI77">
        <v>8.02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1.5900000000000001E-3</v>
      </c>
      <c r="AU77" t="s">
        <v>3</v>
      </c>
      <c r="AV77">
        <v>0</v>
      </c>
      <c r="AW77">
        <v>2</v>
      </c>
      <c r="AX77">
        <v>30034939</v>
      </c>
      <c r="AY77">
        <v>1</v>
      </c>
      <c r="AZ77">
        <v>0</v>
      </c>
      <c r="BA77">
        <v>82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Y77*Source!I51</f>
        <v>1.78875E-3</v>
      </c>
      <c r="CY77">
        <f t="shared" ref="CY77:CY84" si="2">AA77</f>
        <v>180915.16</v>
      </c>
      <c r="CZ77">
        <f t="shared" ref="CZ77:CZ84" si="3">AE77</f>
        <v>22558</v>
      </c>
      <c r="DA77">
        <f t="shared" ref="DA77:DA84" si="4">AI77</f>
        <v>8.02</v>
      </c>
      <c r="DB77">
        <f t="shared" ref="DB77:DB84" si="5">ROUND(ROUND(AT77*CZ77,2),6)</f>
        <v>35.869999999999997</v>
      </c>
      <c r="DC77">
        <f t="shared" ref="DC77:DC84" si="6">ROUND(ROUND(AT77*AG77,2),6)</f>
        <v>0</v>
      </c>
    </row>
    <row r="78" spans="1:107" x14ac:dyDescent="0.2">
      <c r="A78">
        <f>ROW(Source!A51)</f>
        <v>51</v>
      </c>
      <c r="B78">
        <v>30034013</v>
      </c>
      <c r="C78">
        <v>30034298</v>
      </c>
      <c r="D78">
        <v>22149626</v>
      </c>
      <c r="E78">
        <v>1</v>
      </c>
      <c r="F78">
        <v>1</v>
      </c>
      <c r="G78">
        <v>1</v>
      </c>
      <c r="H78">
        <v>3</v>
      </c>
      <c r="I78" t="s">
        <v>487</v>
      </c>
      <c r="J78" t="s">
        <v>488</v>
      </c>
      <c r="K78" t="s">
        <v>489</v>
      </c>
      <c r="L78">
        <v>1346</v>
      </c>
      <c r="N78">
        <v>1009</v>
      </c>
      <c r="O78" t="s">
        <v>483</v>
      </c>
      <c r="P78" t="s">
        <v>483</v>
      </c>
      <c r="Q78">
        <v>1</v>
      </c>
      <c r="W78">
        <v>0</v>
      </c>
      <c r="X78">
        <v>-729220596</v>
      </c>
      <c r="Y78">
        <v>6.7</v>
      </c>
      <c r="AA78">
        <v>373.09</v>
      </c>
      <c r="AB78">
        <v>0</v>
      </c>
      <c r="AC78">
        <v>0</v>
      </c>
      <c r="AD78">
        <v>0</v>
      </c>
      <c r="AE78">
        <v>46.52</v>
      </c>
      <c r="AF78">
        <v>0</v>
      </c>
      <c r="AG78">
        <v>0</v>
      </c>
      <c r="AH78">
        <v>0</v>
      </c>
      <c r="AI78">
        <v>8.02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6.7</v>
      </c>
      <c r="AU78" t="s">
        <v>3</v>
      </c>
      <c r="AV78">
        <v>0</v>
      </c>
      <c r="AW78">
        <v>2</v>
      </c>
      <c r="AX78">
        <v>30034940</v>
      </c>
      <c r="AY78">
        <v>1</v>
      </c>
      <c r="AZ78">
        <v>0</v>
      </c>
      <c r="BA78">
        <v>83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Y78*Source!I51</f>
        <v>7.5375000000000005</v>
      </c>
      <c r="CY78">
        <f t="shared" si="2"/>
        <v>373.09</v>
      </c>
      <c r="CZ78">
        <f t="shared" si="3"/>
        <v>46.52</v>
      </c>
      <c r="DA78">
        <f t="shared" si="4"/>
        <v>8.02</v>
      </c>
      <c r="DB78">
        <f t="shared" si="5"/>
        <v>311.68</v>
      </c>
      <c r="DC78">
        <f t="shared" si="6"/>
        <v>0</v>
      </c>
    </row>
    <row r="79" spans="1:107" x14ac:dyDescent="0.2">
      <c r="A79">
        <f>ROW(Source!A51)</f>
        <v>51</v>
      </c>
      <c r="B79">
        <v>30034013</v>
      </c>
      <c r="C79">
        <v>30034298</v>
      </c>
      <c r="D79">
        <v>22150549</v>
      </c>
      <c r="E79">
        <v>1</v>
      </c>
      <c r="F79">
        <v>1</v>
      </c>
      <c r="G79">
        <v>1</v>
      </c>
      <c r="H79">
        <v>3</v>
      </c>
      <c r="I79" t="s">
        <v>490</v>
      </c>
      <c r="J79" t="s">
        <v>491</v>
      </c>
      <c r="K79" t="s">
        <v>492</v>
      </c>
      <c r="L79">
        <v>1356</v>
      </c>
      <c r="N79">
        <v>1010</v>
      </c>
      <c r="O79" t="s">
        <v>120</v>
      </c>
      <c r="P79" t="s">
        <v>120</v>
      </c>
      <c r="Q79">
        <v>1000</v>
      </c>
      <c r="W79">
        <v>0</v>
      </c>
      <c r="X79">
        <v>1530186950</v>
      </c>
      <c r="Y79">
        <v>0.187</v>
      </c>
      <c r="AA79">
        <v>2191.06</v>
      </c>
      <c r="AB79">
        <v>0</v>
      </c>
      <c r="AC79">
        <v>0</v>
      </c>
      <c r="AD79">
        <v>0</v>
      </c>
      <c r="AE79">
        <v>273.2</v>
      </c>
      <c r="AF79">
        <v>0</v>
      </c>
      <c r="AG79">
        <v>0</v>
      </c>
      <c r="AH79">
        <v>0</v>
      </c>
      <c r="AI79">
        <v>8.02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0.187</v>
      </c>
      <c r="AU79" t="s">
        <v>3</v>
      </c>
      <c r="AV79">
        <v>0</v>
      </c>
      <c r="AW79">
        <v>2</v>
      </c>
      <c r="AX79">
        <v>30034941</v>
      </c>
      <c r="AY79">
        <v>1</v>
      </c>
      <c r="AZ79">
        <v>0</v>
      </c>
      <c r="BA79">
        <v>84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Y79*Source!I51</f>
        <v>0.21037500000000001</v>
      </c>
      <c r="CY79">
        <f t="shared" si="2"/>
        <v>2191.06</v>
      </c>
      <c r="CZ79">
        <f t="shared" si="3"/>
        <v>273.2</v>
      </c>
      <c r="DA79">
        <f t="shared" si="4"/>
        <v>8.02</v>
      </c>
      <c r="DB79">
        <f t="shared" si="5"/>
        <v>51.09</v>
      </c>
      <c r="DC79">
        <f t="shared" si="6"/>
        <v>0</v>
      </c>
    </row>
    <row r="80" spans="1:107" x14ac:dyDescent="0.2">
      <c r="A80">
        <f>ROW(Source!A51)</f>
        <v>51</v>
      </c>
      <c r="B80">
        <v>30034013</v>
      </c>
      <c r="C80">
        <v>30034298</v>
      </c>
      <c r="D80">
        <v>22150618</v>
      </c>
      <c r="E80">
        <v>1</v>
      </c>
      <c r="F80">
        <v>1</v>
      </c>
      <c r="G80">
        <v>1</v>
      </c>
      <c r="H80">
        <v>3</v>
      </c>
      <c r="I80" t="s">
        <v>493</v>
      </c>
      <c r="J80" t="s">
        <v>494</v>
      </c>
      <c r="K80" t="s">
        <v>495</v>
      </c>
      <c r="L80">
        <v>1348</v>
      </c>
      <c r="N80">
        <v>1009</v>
      </c>
      <c r="O80" t="s">
        <v>82</v>
      </c>
      <c r="P80" t="s">
        <v>82</v>
      </c>
      <c r="Q80">
        <v>1000</v>
      </c>
      <c r="W80">
        <v>0</v>
      </c>
      <c r="X80">
        <v>-1207461113</v>
      </c>
      <c r="Y80">
        <v>1.2999999999999999E-2</v>
      </c>
      <c r="AA80">
        <v>40100</v>
      </c>
      <c r="AB80">
        <v>0</v>
      </c>
      <c r="AC80">
        <v>0</v>
      </c>
      <c r="AD80">
        <v>0</v>
      </c>
      <c r="AE80">
        <v>5000</v>
      </c>
      <c r="AF80">
        <v>0</v>
      </c>
      <c r="AG80">
        <v>0</v>
      </c>
      <c r="AH80">
        <v>0</v>
      </c>
      <c r="AI80">
        <v>8.02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1.2999999999999999E-2</v>
      </c>
      <c r="AU80" t="s">
        <v>3</v>
      </c>
      <c r="AV80">
        <v>0</v>
      </c>
      <c r="AW80">
        <v>2</v>
      </c>
      <c r="AX80">
        <v>30034942</v>
      </c>
      <c r="AY80">
        <v>1</v>
      </c>
      <c r="AZ80">
        <v>0</v>
      </c>
      <c r="BA80">
        <v>85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Y80*Source!I51</f>
        <v>1.4624999999999999E-2</v>
      </c>
      <c r="CY80">
        <f t="shared" si="2"/>
        <v>40100</v>
      </c>
      <c r="CZ80">
        <f t="shared" si="3"/>
        <v>5000</v>
      </c>
      <c r="DA80">
        <f t="shared" si="4"/>
        <v>8.02</v>
      </c>
      <c r="DB80">
        <f t="shared" si="5"/>
        <v>65</v>
      </c>
      <c r="DC80">
        <f t="shared" si="6"/>
        <v>0</v>
      </c>
    </row>
    <row r="81" spans="1:107" x14ac:dyDescent="0.2">
      <c r="A81">
        <f>ROW(Source!A51)</f>
        <v>51</v>
      </c>
      <c r="B81">
        <v>30034013</v>
      </c>
      <c r="C81">
        <v>30034298</v>
      </c>
      <c r="D81">
        <v>22150722</v>
      </c>
      <c r="E81">
        <v>1</v>
      </c>
      <c r="F81">
        <v>1</v>
      </c>
      <c r="G81">
        <v>1</v>
      </c>
      <c r="H81">
        <v>3</v>
      </c>
      <c r="I81" t="s">
        <v>258</v>
      </c>
      <c r="J81" t="s">
        <v>260</v>
      </c>
      <c r="K81" t="s">
        <v>259</v>
      </c>
      <c r="L81">
        <v>1348</v>
      </c>
      <c r="N81">
        <v>1009</v>
      </c>
      <c r="O81" t="s">
        <v>82</v>
      </c>
      <c r="P81" t="s">
        <v>82</v>
      </c>
      <c r="Q81">
        <v>1000</v>
      </c>
      <c r="W81">
        <v>0</v>
      </c>
      <c r="X81">
        <v>-148970551</v>
      </c>
      <c r="Y81">
        <v>0.2</v>
      </c>
      <c r="AA81">
        <v>97582.87</v>
      </c>
      <c r="AB81">
        <v>0</v>
      </c>
      <c r="AC81">
        <v>0</v>
      </c>
      <c r="AD81">
        <v>0</v>
      </c>
      <c r="AE81">
        <v>12167.44</v>
      </c>
      <c r="AF81">
        <v>0</v>
      </c>
      <c r="AG81">
        <v>0</v>
      </c>
      <c r="AH81">
        <v>0</v>
      </c>
      <c r="AI81">
        <v>8.02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0.2</v>
      </c>
      <c r="AU81" t="s">
        <v>3</v>
      </c>
      <c r="AV81">
        <v>0</v>
      </c>
      <c r="AW81">
        <v>2</v>
      </c>
      <c r="AX81">
        <v>30034943</v>
      </c>
      <c r="AY81">
        <v>1</v>
      </c>
      <c r="AZ81">
        <v>0</v>
      </c>
      <c r="BA81">
        <v>86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Y81*Source!I51</f>
        <v>0.22500000000000001</v>
      </c>
      <c r="CY81">
        <f t="shared" si="2"/>
        <v>97582.87</v>
      </c>
      <c r="CZ81">
        <f t="shared" si="3"/>
        <v>12167.44</v>
      </c>
      <c r="DA81">
        <f t="shared" si="4"/>
        <v>8.02</v>
      </c>
      <c r="DB81">
        <f t="shared" si="5"/>
        <v>2433.4899999999998</v>
      </c>
      <c r="DC81">
        <f t="shared" si="6"/>
        <v>0</v>
      </c>
    </row>
    <row r="82" spans="1:107" x14ac:dyDescent="0.2">
      <c r="A82">
        <f>ROW(Source!A51)</f>
        <v>51</v>
      </c>
      <c r="B82">
        <v>30034013</v>
      </c>
      <c r="C82">
        <v>30034298</v>
      </c>
      <c r="D82">
        <v>22150790</v>
      </c>
      <c r="E82">
        <v>1</v>
      </c>
      <c r="F82">
        <v>1</v>
      </c>
      <c r="G82">
        <v>1</v>
      </c>
      <c r="H82">
        <v>3</v>
      </c>
      <c r="I82" t="s">
        <v>149</v>
      </c>
      <c r="J82" t="s">
        <v>151</v>
      </c>
      <c r="K82" t="s">
        <v>150</v>
      </c>
      <c r="L82">
        <v>1327</v>
      </c>
      <c r="N82">
        <v>1005</v>
      </c>
      <c r="O82" t="s">
        <v>105</v>
      </c>
      <c r="P82" t="s">
        <v>105</v>
      </c>
      <c r="Q82">
        <v>1</v>
      </c>
      <c r="W82">
        <v>0</v>
      </c>
      <c r="X82">
        <v>-550140354</v>
      </c>
      <c r="Y82">
        <v>189</v>
      </c>
      <c r="AA82">
        <v>248.86</v>
      </c>
      <c r="AB82">
        <v>0</v>
      </c>
      <c r="AC82">
        <v>0</v>
      </c>
      <c r="AD82">
        <v>0</v>
      </c>
      <c r="AE82">
        <v>31.03</v>
      </c>
      <c r="AF82">
        <v>0</v>
      </c>
      <c r="AG82">
        <v>0</v>
      </c>
      <c r="AH82">
        <v>0</v>
      </c>
      <c r="AI82">
        <v>8.02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189</v>
      </c>
      <c r="AU82" t="s">
        <v>3</v>
      </c>
      <c r="AV82">
        <v>0</v>
      </c>
      <c r="AW82">
        <v>2</v>
      </c>
      <c r="AX82">
        <v>30034944</v>
      </c>
      <c r="AY82">
        <v>1</v>
      </c>
      <c r="AZ82">
        <v>0</v>
      </c>
      <c r="BA82">
        <v>87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Y82*Source!I51</f>
        <v>212.625</v>
      </c>
      <c r="CY82">
        <f t="shared" si="2"/>
        <v>248.86</v>
      </c>
      <c r="CZ82">
        <f t="shared" si="3"/>
        <v>31.03</v>
      </c>
      <c r="DA82">
        <f t="shared" si="4"/>
        <v>8.02</v>
      </c>
      <c r="DB82">
        <f t="shared" si="5"/>
        <v>5864.67</v>
      </c>
      <c r="DC82">
        <f t="shared" si="6"/>
        <v>0</v>
      </c>
    </row>
    <row r="83" spans="1:107" x14ac:dyDescent="0.2">
      <c r="A83">
        <f>ROW(Source!A51)</f>
        <v>51</v>
      </c>
      <c r="B83">
        <v>30034013</v>
      </c>
      <c r="C83">
        <v>30034298</v>
      </c>
      <c r="D83">
        <v>22151065</v>
      </c>
      <c r="E83">
        <v>1</v>
      </c>
      <c r="F83">
        <v>1</v>
      </c>
      <c r="G83">
        <v>1</v>
      </c>
      <c r="H83">
        <v>3</v>
      </c>
      <c r="I83" t="s">
        <v>480</v>
      </c>
      <c r="J83" t="s">
        <v>481</v>
      </c>
      <c r="K83" t="s">
        <v>482</v>
      </c>
      <c r="L83">
        <v>1346</v>
      </c>
      <c r="N83">
        <v>1009</v>
      </c>
      <c r="O83" t="s">
        <v>483</v>
      </c>
      <c r="P83" t="s">
        <v>483</v>
      </c>
      <c r="Q83">
        <v>1</v>
      </c>
      <c r="W83">
        <v>0</v>
      </c>
      <c r="X83">
        <v>2131496758</v>
      </c>
      <c r="Y83">
        <v>24.52</v>
      </c>
      <c r="AA83">
        <v>48.84</v>
      </c>
      <c r="AB83">
        <v>0</v>
      </c>
      <c r="AC83">
        <v>0</v>
      </c>
      <c r="AD83">
        <v>0</v>
      </c>
      <c r="AE83">
        <v>6.09</v>
      </c>
      <c r="AF83">
        <v>0</v>
      </c>
      <c r="AG83">
        <v>0</v>
      </c>
      <c r="AH83">
        <v>0</v>
      </c>
      <c r="AI83">
        <v>8.02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24.52</v>
      </c>
      <c r="AU83" t="s">
        <v>3</v>
      </c>
      <c r="AV83">
        <v>0</v>
      </c>
      <c r="AW83">
        <v>2</v>
      </c>
      <c r="AX83">
        <v>30034945</v>
      </c>
      <c r="AY83">
        <v>1</v>
      </c>
      <c r="AZ83">
        <v>0</v>
      </c>
      <c r="BA83">
        <v>88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Y83*Source!I51</f>
        <v>27.585000000000001</v>
      </c>
      <c r="CY83">
        <f t="shared" si="2"/>
        <v>48.84</v>
      </c>
      <c r="CZ83">
        <f t="shared" si="3"/>
        <v>6.09</v>
      </c>
      <c r="DA83">
        <f t="shared" si="4"/>
        <v>8.02</v>
      </c>
      <c r="DB83">
        <f t="shared" si="5"/>
        <v>149.33000000000001</v>
      </c>
      <c r="DC83">
        <f t="shared" si="6"/>
        <v>0</v>
      </c>
    </row>
    <row r="84" spans="1:107" x14ac:dyDescent="0.2">
      <c r="A84">
        <f>ROW(Source!A51)</f>
        <v>51</v>
      </c>
      <c r="B84">
        <v>30034013</v>
      </c>
      <c r="C84">
        <v>30034298</v>
      </c>
      <c r="D84">
        <v>22184045</v>
      </c>
      <c r="E84">
        <v>1</v>
      </c>
      <c r="F84">
        <v>1</v>
      </c>
      <c r="G84">
        <v>1</v>
      </c>
      <c r="H84">
        <v>3</v>
      </c>
      <c r="I84" t="s">
        <v>418</v>
      </c>
      <c r="J84" t="s">
        <v>419</v>
      </c>
      <c r="K84" t="s">
        <v>420</v>
      </c>
      <c r="L84">
        <v>1339</v>
      </c>
      <c r="N84">
        <v>1007</v>
      </c>
      <c r="O84" t="s">
        <v>421</v>
      </c>
      <c r="P84" t="s">
        <v>421</v>
      </c>
      <c r="Q84">
        <v>1</v>
      </c>
      <c r="W84">
        <v>0</v>
      </c>
      <c r="X84">
        <v>777596408</v>
      </c>
      <c r="Y84">
        <v>0.51</v>
      </c>
      <c r="AA84">
        <v>4724.0200000000004</v>
      </c>
      <c r="AB84">
        <v>0</v>
      </c>
      <c r="AC84">
        <v>0</v>
      </c>
      <c r="AD84">
        <v>0</v>
      </c>
      <c r="AE84">
        <v>589.03</v>
      </c>
      <c r="AF84">
        <v>0</v>
      </c>
      <c r="AG84">
        <v>0</v>
      </c>
      <c r="AH84">
        <v>0</v>
      </c>
      <c r="AI84">
        <v>8.02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0.51</v>
      </c>
      <c r="AU84" t="s">
        <v>3</v>
      </c>
      <c r="AV84">
        <v>0</v>
      </c>
      <c r="AW84">
        <v>2</v>
      </c>
      <c r="AX84">
        <v>30034946</v>
      </c>
      <c r="AY84">
        <v>1</v>
      </c>
      <c r="AZ84">
        <v>0</v>
      </c>
      <c r="BA84">
        <v>89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Y84*Source!I51</f>
        <v>0.57374999999999998</v>
      </c>
      <c r="CY84">
        <f t="shared" si="2"/>
        <v>4724.0200000000004</v>
      </c>
      <c r="CZ84">
        <f t="shared" si="3"/>
        <v>589.03</v>
      </c>
      <c r="DA84">
        <f t="shared" si="4"/>
        <v>8.02</v>
      </c>
      <c r="DB84">
        <f t="shared" si="5"/>
        <v>300.41000000000003</v>
      </c>
      <c r="DC84">
        <f t="shared" si="6"/>
        <v>0</v>
      </c>
    </row>
    <row r="85" spans="1:107" x14ac:dyDescent="0.2">
      <c r="A85">
        <f>ROW(Source!A52)</f>
        <v>52</v>
      </c>
      <c r="B85">
        <v>30034013</v>
      </c>
      <c r="C85">
        <v>30034947</v>
      </c>
      <c r="D85">
        <v>10214635</v>
      </c>
      <c r="E85">
        <v>1</v>
      </c>
      <c r="F85">
        <v>1</v>
      </c>
      <c r="G85">
        <v>1</v>
      </c>
      <c r="H85">
        <v>1</v>
      </c>
      <c r="I85" t="s">
        <v>475</v>
      </c>
      <c r="J85" t="s">
        <v>3</v>
      </c>
      <c r="K85" t="s">
        <v>476</v>
      </c>
      <c r="L85">
        <v>1369</v>
      </c>
      <c r="N85">
        <v>1013</v>
      </c>
      <c r="O85" t="s">
        <v>399</v>
      </c>
      <c r="P85" t="s">
        <v>399</v>
      </c>
      <c r="Q85">
        <v>1</v>
      </c>
      <c r="W85">
        <v>0</v>
      </c>
      <c r="X85">
        <v>-953108061</v>
      </c>
      <c r="Y85">
        <v>20.136500000000002</v>
      </c>
      <c r="AA85">
        <v>0</v>
      </c>
      <c r="AB85">
        <v>0</v>
      </c>
      <c r="AC85">
        <v>0</v>
      </c>
      <c r="AD85">
        <v>273.22000000000003</v>
      </c>
      <c r="AE85">
        <v>0</v>
      </c>
      <c r="AF85">
        <v>0</v>
      </c>
      <c r="AG85">
        <v>0</v>
      </c>
      <c r="AH85">
        <v>9.08</v>
      </c>
      <c r="AI85">
        <v>1</v>
      </c>
      <c r="AJ85">
        <v>1</v>
      </c>
      <c r="AK85">
        <v>1</v>
      </c>
      <c r="AL85">
        <v>30.09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17.510000000000002</v>
      </c>
      <c r="AU85" t="s">
        <v>53</v>
      </c>
      <c r="AV85">
        <v>1</v>
      </c>
      <c r="AW85">
        <v>2</v>
      </c>
      <c r="AX85">
        <v>30034978</v>
      </c>
      <c r="AY85">
        <v>1</v>
      </c>
      <c r="AZ85">
        <v>0</v>
      </c>
      <c r="BA85">
        <v>90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Y85*Source!I52</f>
        <v>184.30938450000002</v>
      </c>
      <c r="CY85">
        <f>AD85</f>
        <v>273.22000000000003</v>
      </c>
      <c r="CZ85">
        <f>AH85</f>
        <v>9.08</v>
      </c>
      <c r="DA85">
        <f>AL85</f>
        <v>30.09</v>
      </c>
      <c r="DB85">
        <f>ROUND((ROUND(AT85*CZ85,2)*ROUND(1.15,7)),6)</f>
        <v>182.83850000000001</v>
      </c>
      <c r="DC85">
        <f>ROUND((ROUND(AT85*AG85,2)*ROUND(1.15,7)),6)</f>
        <v>0</v>
      </c>
    </row>
    <row r="86" spans="1:107" x14ac:dyDescent="0.2">
      <c r="A86">
        <f>ROW(Source!A52)</f>
        <v>52</v>
      </c>
      <c r="B86">
        <v>30034013</v>
      </c>
      <c r="C86">
        <v>30034947</v>
      </c>
      <c r="D86">
        <v>22083330</v>
      </c>
      <c r="E86">
        <v>1</v>
      </c>
      <c r="F86">
        <v>1</v>
      </c>
      <c r="G86">
        <v>1</v>
      </c>
      <c r="H86">
        <v>1</v>
      </c>
      <c r="I86" t="s">
        <v>406</v>
      </c>
      <c r="J86" t="s">
        <v>3</v>
      </c>
      <c r="K86" t="s">
        <v>407</v>
      </c>
      <c r="L86">
        <v>608254</v>
      </c>
      <c r="N86">
        <v>1013</v>
      </c>
      <c r="O86" t="s">
        <v>408</v>
      </c>
      <c r="P86" t="s">
        <v>408</v>
      </c>
      <c r="Q86">
        <v>1</v>
      </c>
      <c r="W86">
        <v>0</v>
      </c>
      <c r="X86">
        <v>95408949</v>
      </c>
      <c r="Y86">
        <v>0.22499999999999998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30.09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0.18</v>
      </c>
      <c r="AU86" t="s">
        <v>52</v>
      </c>
      <c r="AV86">
        <v>2</v>
      </c>
      <c r="AW86">
        <v>2</v>
      </c>
      <c r="AX86">
        <v>30034979</v>
      </c>
      <c r="AY86">
        <v>1</v>
      </c>
      <c r="AZ86">
        <v>0</v>
      </c>
      <c r="BA86">
        <v>91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Y86*Source!I52</f>
        <v>2.0594250000000001</v>
      </c>
      <c r="CY86">
        <f>AD86</f>
        <v>0</v>
      </c>
      <c r="CZ86">
        <f>AH86</f>
        <v>0</v>
      </c>
      <c r="DA86">
        <f>AL86</f>
        <v>1</v>
      </c>
      <c r="DB86">
        <f>ROUND((ROUND(AT86*CZ86,2)*ROUND(1.25,7)),6)</f>
        <v>0</v>
      </c>
      <c r="DC86">
        <f>ROUND((ROUND(AT86*AG86,2)*ROUND(1.25,7)),6)</f>
        <v>0</v>
      </c>
    </row>
    <row r="87" spans="1:107" x14ac:dyDescent="0.2">
      <c r="A87">
        <f>ROW(Source!A52)</f>
        <v>52</v>
      </c>
      <c r="B87">
        <v>30034013</v>
      </c>
      <c r="C87">
        <v>30034947</v>
      </c>
      <c r="D87">
        <v>22146252</v>
      </c>
      <c r="E87">
        <v>1</v>
      </c>
      <c r="F87">
        <v>1</v>
      </c>
      <c r="G87">
        <v>1</v>
      </c>
      <c r="H87">
        <v>2</v>
      </c>
      <c r="I87" t="s">
        <v>409</v>
      </c>
      <c r="J87" t="s">
        <v>410</v>
      </c>
      <c r="K87" t="s">
        <v>411</v>
      </c>
      <c r="L87">
        <v>1368</v>
      </c>
      <c r="N87">
        <v>1011</v>
      </c>
      <c r="O87" t="s">
        <v>403</v>
      </c>
      <c r="P87" t="s">
        <v>403</v>
      </c>
      <c r="Q87">
        <v>1</v>
      </c>
      <c r="W87">
        <v>0</v>
      </c>
      <c r="X87">
        <v>-2048414082</v>
      </c>
      <c r="Y87">
        <v>0.13750000000000001</v>
      </c>
      <c r="AA87">
        <v>0</v>
      </c>
      <c r="AB87">
        <v>899.69</v>
      </c>
      <c r="AC87">
        <v>392.07</v>
      </c>
      <c r="AD87">
        <v>0</v>
      </c>
      <c r="AE87">
        <v>0</v>
      </c>
      <c r="AF87">
        <v>85.93</v>
      </c>
      <c r="AG87">
        <v>13.03</v>
      </c>
      <c r="AH87">
        <v>0</v>
      </c>
      <c r="AI87">
        <v>1</v>
      </c>
      <c r="AJ87">
        <v>10.47</v>
      </c>
      <c r="AK87">
        <v>30.09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0.11</v>
      </c>
      <c r="AU87" t="s">
        <v>52</v>
      </c>
      <c r="AV87">
        <v>0</v>
      </c>
      <c r="AW87">
        <v>2</v>
      </c>
      <c r="AX87">
        <v>30034980</v>
      </c>
      <c r="AY87">
        <v>1</v>
      </c>
      <c r="AZ87">
        <v>0</v>
      </c>
      <c r="BA87">
        <v>92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Y87*Source!I52</f>
        <v>1.2585375000000001</v>
      </c>
      <c r="CY87">
        <f>AB87</f>
        <v>899.69</v>
      </c>
      <c r="CZ87">
        <f>AF87</f>
        <v>85.93</v>
      </c>
      <c r="DA87">
        <f>AJ87</f>
        <v>10.47</v>
      </c>
      <c r="DB87">
        <f>ROUND((ROUND(AT87*CZ87,2)*ROUND(1.25,7)),6)</f>
        <v>11.8125</v>
      </c>
      <c r="DC87">
        <f>ROUND((ROUND(AT87*AG87,2)*ROUND(1.25,7)),6)</f>
        <v>1.7875000000000001</v>
      </c>
    </row>
    <row r="88" spans="1:107" x14ac:dyDescent="0.2">
      <c r="A88">
        <f>ROW(Source!A52)</f>
        <v>52</v>
      </c>
      <c r="B88">
        <v>30034013</v>
      </c>
      <c r="C88">
        <v>30034947</v>
      </c>
      <c r="D88">
        <v>22146333</v>
      </c>
      <c r="E88">
        <v>1</v>
      </c>
      <c r="F88">
        <v>1</v>
      </c>
      <c r="G88">
        <v>1</v>
      </c>
      <c r="H88">
        <v>2</v>
      </c>
      <c r="I88" t="s">
        <v>443</v>
      </c>
      <c r="J88" t="s">
        <v>444</v>
      </c>
      <c r="K88" t="s">
        <v>445</v>
      </c>
      <c r="L88">
        <v>1368</v>
      </c>
      <c r="N88">
        <v>1011</v>
      </c>
      <c r="O88" t="s">
        <v>403</v>
      </c>
      <c r="P88" t="s">
        <v>403</v>
      </c>
      <c r="Q88">
        <v>1</v>
      </c>
      <c r="W88">
        <v>0</v>
      </c>
      <c r="X88">
        <v>1170567961</v>
      </c>
      <c r="Y88">
        <v>8.7500000000000008E-2</v>
      </c>
      <c r="AA88">
        <v>0</v>
      </c>
      <c r="AB88">
        <v>1135.47</v>
      </c>
      <c r="AC88">
        <v>392.07</v>
      </c>
      <c r="AD88">
        <v>0</v>
      </c>
      <c r="AE88">
        <v>0</v>
      </c>
      <c r="AF88">
        <v>108.45</v>
      </c>
      <c r="AG88">
        <v>13.03</v>
      </c>
      <c r="AH88">
        <v>0</v>
      </c>
      <c r="AI88">
        <v>1</v>
      </c>
      <c r="AJ88">
        <v>10.47</v>
      </c>
      <c r="AK88">
        <v>30.09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7.0000000000000007E-2</v>
      </c>
      <c r="AU88" t="s">
        <v>52</v>
      </c>
      <c r="AV88">
        <v>0</v>
      </c>
      <c r="AW88">
        <v>2</v>
      </c>
      <c r="AX88">
        <v>30034981</v>
      </c>
      <c r="AY88">
        <v>1</v>
      </c>
      <c r="AZ88">
        <v>0</v>
      </c>
      <c r="BA88">
        <v>93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Y88*Source!I52</f>
        <v>0.80088750000000009</v>
      </c>
      <c r="CY88">
        <f>AB88</f>
        <v>1135.47</v>
      </c>
      <c r="CZ88">
        <f>AF88</f>
        <v>108.45</v>
      </c>
      <c r="DA88">
        <f>AJ88</f>
        <v>10.47</v>
      </c>
      <c r="DB88">
        <f>ROUND((ROUND(AT88*CZ88,2)*ROUND(1.25,7)),6)</f>
        <v>9.4875000000000007</v>
      </c>
      <c r="DC88">
        <f>ROUND((ROUND(AT88*AG88,2)*ROUND(1.25,7)),6)</f>
        <v>1.1375</v>
      </c>
    </row>
    <row r="89" spans="1:107" x14ac:dyDescent="0.2">
      <c r="A89">
        <f>ROW(Source!A52)</f>
        <v>52</v>
      </c>
      <c r="B89">
        <v>30034013</v>
      </c>
      <c r="C89">
        <v>30034947</v>
      </c>
      <c r="D89">
        <v>22146948</v>
      </c>
      <c r="E89">
        <v>1</v>
      </c>
      <c r="F89">
        <v>1</v>
      </c>
      <c r="G89">
        <v>1</v>
      </c>
      <c r="H89">
        <v>2</v>
      </c>
      <c r="I89" t="s">
        <v>496</v>
      </c>
      <c r="J89" t="s">
        <v>497</v>
      </c>
      <c r="K89" t="s">
        <v>498</v>
      </c>
      <c r="L89">
        <v>1368</v>
      </c>
      <c r="N89">
        <v>1011</v>
      </c>
      <c r="O89" t="s">
        <v>403</v>
      </c>
      <c r="P89" t="s">
        <v>403</v>
      </c>
      <c r="Q89">
        <v>1</v>
      </c>
      <c r="W89">
        <v>0</v>
      </c>
      <c r="X89">
        <v>-1347779909</v>
      </c>
      <c r="Y89">
        <v>2.2625000000000002</v>
      </c>
      <c r="AA89">
        <v>0</v>
      </c>
      <c r="AB89">
        <v>314.10000000000002</v>
      </c>
      <c r="AC89">
        <v>0</v>
      </c>
      <c r="AD89">
        <v>0</v>
      </c>
      <c r="AE89">
        <v>0</v>
      </c>
      <c r="AF89">
        <v>30</v>
      </c>
      <c r="AG89">
        <v>0</v>
      </c>
      <c r="AH89">
        <v>0</v>
      </c>
      <c r="AI89">
        <v>1</v>
      </c>
      <c r="AJ89">
        <v>10.47</v>
      </c>
      <c r="AK89">
        <v>30.09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1.81</v>
      </c>
      <c r="AU89" t="s">
        <v>52</v>
      </c>
      <c r="AV89">
        <v>0</v>
      </c>
      <c r="AW89">
        <v>2</v>
      </c>
      <c r="AX89">
        <v>30034982</v>
      </c>
      <c r="AY89">
        <v>1</v>
      </c>
      <c r="AZ89">
        <v>0</v>
      </c>
      <c r="BA89">
        <v>94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Y89*Source!I52</f>
        <v>20.708662500000003</v>
      </c>
      <c r="CY89">
        <f>AB89</f>
        <v>314.10000000000002</v>
      </c>
      <c r="CZ89">
        <f>AF89</f>
        <v>30</v>
      </c>
      <c r="DA89">
        <f>AJ89</f>
        <v>10.47</v>
      </c>
      <c r="DB89">
        <f>ROUND((ROUND(AT89*CZ89,2)*ROUND(1.25,7)),6)</f>
        <v>67.875</v>
      </c>
      <c r="DC89">
        <f>ROUND((ROUND(AT89*AG89,2)*ROUND(1.25,7)),6)</f>
        <v>0</v>
      </c>
    </row>
    <row r="90" spans="1:107" x14ac:dyDescent="0.2">
      <c r="A90">
        <f>ROW(Source!A52)</f>
        <v>52</v>
      </c>
      <c r="B90">
        <v>30034013</v>
      </c>
      <c r="C90">
        <v>30034947</v>
      </c>
      <c r="D90">
        <v>22148179</v>
      </c>
      <c r="E90">
        <v>1</v>
      </c>
      <c r="F90">
        <v>1</v>
      </c>
      <c r="G90">
        <v>1</v>
      </c>
      <c r="H90">
        <v>2</v>
      </c>
      <c r="I90" t="s">
        <v>438</v>
      </c>
      <c r="J90" t="s">
        <v>439</v>
      </c>
      <c r="K90" t="s">
        <v>440</v>
      </c>
      <c r="L90">
        <v>1368</v>
      </c>
      <c r="N90">
        <v>1011</v>
      </c>
      <c r="O90" t="s">
        <v>403</v>
      </c>
      <c r="P90" t="s">
        <v>403</v>
      </c>
      <c r="Q90">
        <v>1</v>
      </c>
      <c r="W90">
        <v>0</v>
      </c>
      <c r="X90">
        <v>-1931461795</v>
      </c>
      <c r="Y90">
        <v>0.125</v>
      </c>
      <c r="AA90">
        <v>0</v>
      </c>
      <c r="AB90">
        <v>959.26</v>
      </c>
      <c r="AC90">
        <v>0</v>
      </c>
      <c r="AD90">
        <v>0</v>
      </c>
      <c r="AE90">
        <v>0</v>
      </c>
      <c r="AF90">
        <v>91.62</v>
      </c>
      <c r="AG90">
        <v>0</v>
      </c>
      <c r="AH90">
        <v>0</v>
      </c>
      <c r="AI90">
        <v>1</v>
      </c>
      <c r="AJ90">
        <v>10.47</v>
      </c>
      <c r="AK90">
        <v>30.09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</v>
      </c>
      <c r="AU90" t="s">
        <v>52</v>
      </c>
      <c r="AV90">
        <v>0</v>
      </c>
      <c r="AW90">
        <v>2</v>
      </c>
      <c r="AX90">
        <v>30034983</v>
      </c>
      <c r="AY90">
        <v>1</v>
      </c>
      <c r="AZ90">
        <v>0</v>
      </c>
      <c r="BA90">
        <v>95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Y90*Source!I52</f>
        <v>1.1441250000000001</v>
      </c>
      <c r="CY90">
        <f>AB90</f>
        <v>959.26</v>
      </c>
      <c r="CZ90">
        <f>AF90</f>
        <v>91.62</v>
      </c>
      <c r="DA90">
        <f>AJ90</f>
        <v>10.47</v>
      </c>
      <c r="DB90">
        <f>ROUND((ROUND(AT90*CZ90,2)*ROUND(1.25,7)),6)</f>
        <v>11.45</v>
      </c>
      <c r="DC90">
        <f>ROUND((ROUND(AT90*AG90,2)*ROUND(1.25,7)),6)</f>
        <v>0</v>
      </c>
    </row>
    <row r="91" spans="1:107" x14ac:dyDescent="0.2">
      <c r="A91">
        <f>ROW(Source!A52)</f>
        <v>52</v>
      </c>
      <c r="B91">
        <v>30034013</v>
      </c>
      <c r="C91">
        <v>30034947</v>
      </c>
      <c r="D91">
        <v>22149101</v>
      </c>
      <c r="E91">
        <v>1</v>
      </c>
      <c r="F91">
        <v>1</v>
      </c>
      <c r="G91">
        <v>1</v>
      </c>
      <c r="H91">
        <v>3</v>
      </c>
      <c r="I91" t="s">
        <v>499</v>
      </c>
      <c r="J91" t="s">
        <v>500</v>
      </c>
      <c r="K91" t="s">
        <v>501</v>
      </c>
      <c r="L91">
        <v>1348</v>
      </c>
      <c r="N91">
        <v>1009</v>
      </c>
      <c r="O91" t="s">
        <v>82</v>
      </c>
      <c r="P91" t="s">
        <v>82</v>
      </c>
      <c r="Q91">
        <v>1000</v>
      </c>
      <c r="W91">
        <v>0</v>
      </c>
      <c r="X91">
        <v>-1220367446</v>
      </c>
      <c r="Y91">
        <v>2.5000000000000001E-2</v>
      </c>
      <c r="AA91">
        <v>13134.19</v>
      </c>
      <c r="AB91">
        <v>0</v>
      </c>
      <c r="AC91">
        <v>0</v>
      </c>
      <c r="AD91">
        <v>0</v>
      </c>
      <c r="AE91">
        <v>1637.68</v>
      </c>
      <c r="AF91">
        <v>0</v>
      </c>
      <c r="AG91">
        <v>0</v>
      </c>
      <c r="AH91">
        <v>0</v>
      </c>
      <c r="AI91">
        <v>8.02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2.5000000000000001E-2</v>
      </c>
      <c r="AU91" t="s">
        <v>3</v>
      </c>
      <c r="AV91">
        <v>0</v>
      </c>
      <c r="AW91">
        <v>2</v>
      </c>
      <c r="AX91">
        <v>30034984</v>
      </c>
      <c r="AY91">
        <v>1</v>
      </c>
      <c r="AZ91">
        <v>0</v>
      </c>
      <c r="BA91">
        <v>96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Y91*Source!I52</f>
        <v>0.22882500000000003</v>
      </c>
      <c r="CY91">
        <f>AA91</f>
        <v>13134.19</v>
      </c>
      <c r="CZ91">
        <f>AE91</f>
        <v>1637.68</v>
      </c>
      <c r="DA91">
        <f>AI91</f>
        <v>8.02</v>
      </c>
      <c r="DB91">
        <f t="shared" ref="DB91:DB105" si="7">ROUND(ROUND(AT91*CZ91,2),6)</f>
        <v>40.94</v>
      </c>
      <c r="DC91">
        <f t="shared" ref="DC91:DC105" si="8">ROUND(ROUND(AT91*AG91,2),6)</f>
        <v>0</v>
      </c>
    </row>
    <row r="92" spans="1:107" x14ac:dyDescent="0.2">
      <c r="A92">
        <f>ROW(Source!A52)</f>
        <v>52</v>
      </c>
      <c r="B92">
        <v>30034013</v>
      </c>
      <c r="C92">
        <v>30034947</v>
      </c>
      <c r="D92">
        <v>22149335</v>
      </c>
      <c r="E92">
        <v>1</v>
      </c>
      <c r="F92">
        <v>1</v>
      </c>
      <c r="G92">
        <v>1</v>
      </c>
      <c r="H92">
        <v>3</v>
      </c>
      <c r="I92" t="s">
        <v>502</v>
      </c>
      <c r="J92" t="s">
        <v>503</v>
      </c>
      <c r="K92" t="s">
        <v>504</v>
      </c>
      <c r="L92">
        <v>1348</v>
      </c>
      <c r="N92">
        <v>1009</v>
      </c>
      <c r="O92" t="s">
        <v>82</v>
      </c>
      <c r="P92" t="s">
        <v>82</v>
      </c>
      <c r="Q92">
        <v>1000</v>
      </c>
      <c r="W92">
        <v>0</v>
      </c>
      <c r="X92">
        <v>-344257609</v>
      </c>
      <c r="Y92">
        <v>0.06</v>
      </c>
      <c r="AA92">
        <v>16708.07</v>
      </c>
      <c r="AB92">
        <v>0</v>
      </c>
      <c r="AC92">
        <v>0</v>
      </c>
      <c r="AD92">
        <v>0</v>
      </c>
      <c r="AE92">
        <v>2083.3000000000002</v>
      </c>
      <c r="AF92">
        <v>0</v>
      </c>
      <c r="AG92">
        <v>0</v>
      </c>
      <c r="AH92">
        <v>0</v>
      </c>
      <c r="AI92">
        <v>8.02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0.06</v>
      </c>
      <c r="AU92" t="s">
        <v>3</v>
      </c>
      <c r="AV92">
        <v>0</v>
      </c>
      <c r="AW92">
        <v>2</v>
      </c>
      <c r="AX92">
        <v>30034985</v>
      </c>
      <c r="AY92">
        <v>1</v>
      </c>
      <c r="AZ92">
        <v>0</v>
      </c>
      <c r="BA92">
        <v>97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Y92*Source!I52</f>
        <v>0.54918</v>
      </c>
      <c r="CY92">
        <f>AA92</f>
        <v>16708.07</v>
      </c>
      <c r="CZ92">
        <f>AE92</f>
        <v>2083.3000000000002</v>
      </c>
      <c r="DA92">
        <f>AI92</f>
        <v>8.02</v>
      </c>
      <c r="DB92">
        <f t="shared" si="7"/>
        <v>125</v>
      </c>
      <c r="DC92">
        <f t="shared" si="8"/>
        <v>0</v>
      </c>
    </row>
    <row r="93" spans="1:107" x14ac:dyDescent="0.2">
      <c r="A93">
        <f>ROW(Source!A52)</f>
        <v>52</v>
      </c>
      <c r="B93">
        <v>30034013</v>
      </c>
      <c r="C93">
        <v>30034947</v>
      </c>
      <c r="D93">
        <v>22149603</v>
      </c>
      <c r="E93">
        <v>1</v>
      </c>
      <c r="F93">
        <v>1</v>
      </c>
      <c r="G93">
        <v>1</v>
      </c>
      <c r="H93">
        <v>3</v>
      </c>
      <c r="I93" t="s">
        <v>505</v>
      </c>
      <c r="J93" t="s">
        <v>506</v>
      </c>
      <c r="K93" t="s">
        <v>507</v>
      </c>
      <c r="L93">
        <v>1348</v>
      </c>
      <c r="N93">
        <v>1009</v>
      </c>
      <c r="O93" t="s">
        <v>82</v>
      </c>
      <c r="P93" t="s">
        <v>82</v>
      </c>
      <c r="Q93">
        <v>1000</v>
      </c>
      <c r="W93">
        <v>0</v>
      </c>
      <c r="X93">
        <v>-2135287531</v>
      </c>
      <c r="Y93">
        <v>0.19600000000000001</v>
      </c>
      <c r="AA93">
        <v>29267.47</v>
      </c>
      <c r="AB93">
        <v>0</v>
      </c>
      <c r="AC93">
        <v>0</v>
      </c>
      <c r="AD93">
        <v>0</v>
      </c>
      <c r="AE93">
        <v>3649.31</v>
      </c>
      <c r="AF93">
        <v>0</v>
      </c>
      <c r="AG93">
        <v>0</v>
      </c>
      <c r="AH93">
        <v>0</v>
      </c>
      <c r="AI93">
        <v>8.02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0.19600000000000001</v>
      </c>
      <c r="AU93" t="s">
        <v>3</v>
      </c>
      <c r="AV93">
        <v>0</v>
      </c>
      <c r="AW93">
        <v>2</v>
      </c>
      <c r="AX93">
        <v>30034986</v>
      </c>
      <c r="AY93">
        <v>1</v>
      </c>
      <c r="AZ93">
        <v>0</v>
      </c>
      <c r="BA93">
        <v>98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Y93*Source!I52</f>
        <v>1.7939880000000001</v>
      </c>
      <c r="CY93">
        <f>AA93</f>
        <v>29267.47</v>
      </c>
      <c r="CZ93">
        <f>AE93</f>
        <v>3649.31</v>
      </c>
      <c r="DA93">
        <f>AI93</f>
        <v>8.02</v>
      </c>
      <c r="DB93">
        <f t="shared" si="7"/>
        <v>715.26</v>
      </c>
      <c r="DC93">
        <f t="shared" si="8"/>
        <v>0</v>
      </c>
    </row>
    <row r="94" spans="1:107" x14ac:dyDescent="0.2">
      <c r="A94">
        <f>ROW(Source!A55)</f>
        <v>55</v>
      </c>
      <c r="B94">
        <v>30034013</v>
      </c>
      <c r="C94">
        <v>30034989</v>
      </c>
      <c r="D94">
        <v>10214621</v>
      </c>
      <c r="E94">
        <v>1</v>
      </c>
      <c r="F94">
        <v>1</v>
      </c>
      <c r="G94">
        <v>1</v>
      </c>
      <c r="H94">
        <v>1</v>
      </c>
      <c r="I94" t="s">
        <v>449</v>
      </c>
      <c r="J94" t="s">
        <v>3</v>
      </c>
      <c r="K94" t="s">
        <v>450</v>
      </c>
      <c r="L94">
        <v>1369</v>
      </c>
      <c r="N94">
        <v>1013</v>
      </c>
      <c r="O94" t="s">
        <v>399</v>
      </c>
      <c r="P94" t="s">
        <v>399</v>
      </c>
      <c r="Q94">
        <v>1</v>
      </c>
      <c r="W94">
        <v>0</v>
      </c>
      <c r="X94">
        <v>1890963868</v>
      </c>
      <c r="Y94">
        <v>35.39</v>
      </c>
      <c r="AA94">
        <v>0</v>
      </c>
      <c r="AB94">
        <v>0</v>
      </c>
      <c r="AC94">
        <v>0</v>
      </c>
      <c r="AD94">
        <v>232.9</v>
      </c>
      <c r="AE94">
        <v>0</v>
      </c>
      <c r="AF94">
        <v>0</v>
      </c>
      <c r="AG94">
        <v>0</v>
      </c>
      <c r="AH94">
        <v>7.74</v>
      </c>
      <c r="AI94">
        <v>1</v>
      </c>
      <c r="AJ94">
        <v>1</v>
      </c>
      <c r="AK94">
        <v>1</v>
      </c>
      <c r="AL94">
        <v>30.09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35.39</v>
      </c>
      <c r="AU94" t="s">
        <v>3</v>
      </c>
      <c r="AV94">
        <v>1</v>
      </c>
      <c r="AW94">
        <v>2</v>
      </c>
      <c r="AX94">
        <v>30034990</v>
      </c>
      <c r="AY94">
        <v>1</v>
      </c>
      <c r="AZ94">
        <v>0</v>
      </c>
      <c r="BA94">
        <v>100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Y94*Source!I55</f>
        <v>261.88600000000002</v>
      </c>
      <c r="CY94">
        <f>AD94</f>
        <v>232.9</v>
      </c>
      <c r="CZ94">
        <f>AH94</f>
        <v>7.74</v>
      </c>
      <c r="DA94">
        <f>AL94</f>
        <v>30.09</v>
      </c>
      <c r="DB94">
        <f t="shared" si="7"/>
        <v>273.92</v>
      </c>
      <c r="DC94">
        <f t="shared" si="8"/>
        <v>0</v>
      </c>
    </row>
    <row r="95" spans="1:107" x14ac:dyDescent="0.2">
      <c r="A95">
        <f>ROW(Source!A55)</f>
        <v>55</v>
      </c>
      <c r="B95">
        <v>30034013</v>
      </c>
      <c r="C95">
        <v>30034989</v>
      </c>
      <c r="D95">
        <v>22083330</v>
      </c>
      <c r="E95">
        <v>1</v>
      </c>
      <c r="F95">
        <v>1</v>
      </c>
      <c r="G95">
        <v>1</v>
      </c>
      <c r="H95">
        <v>1</v>
      </c>
      <c r="I95" t="s">
        <v>406</v>
      </c>
      <c r="J95" t="s">
        <v>3</v>
      </c>
      <c r="K95" t="s">
        <v>407</v>
      </c>
      <c r="L95">
        <v>608254</v>
      </c>
      <c r="N95">
        <v>1013</v>
      </c>
      <c r="O95" t="s">
        <v>408</v>
      </c>
      <c r="P95" t="s">
        <v>408</v>
      </c>
      <c r="Q95">
        <v>1</v>
      </c>
      <c r="W95">
        <v>0</v>
      </c>
      <c r="X95">
        <v>95408949</v>
      </c>
      <c r="Y95">
        <v>0.43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30.09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0.43</v>
      </c>
      <c r="AU95" t="s">
        <v>3</v>
      </c>
      <c r="AV95">
        <v>2</v>
      </c>
      <c r="AW95">
        <v>2</v>
      </c>
      <c r="AX95">
        <v>30034991</v>
      </c>
      <c r="AY95">
        <v>1</v>
      </c>
      <c r="AZ95">
        <v>0</v>
      </c>
      <c r="BA95">
        <v>101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Y95*Source!I55</f>
        <v>3.1819999999999999</v>
      </c>
      <c r="CY95">
        <f>AD95</f>
        <v>0</v>
      </c>
      <c r="CZ95">
        <f>AH95</f>
        <v>0</v>
      </c>
      <c r="DA95">
        <f>AL95</f>
        <v>1</v>
      </c>
      <c r="DB95">
        <f t="shared" si="7"/>
        <v>0</v>
      </c>
      <c r="DC95">
        <f t="shared" si="8"/>
        <v>0</v>
      </c>
    </row>
    <row r="96" spans="1:107" x14ac:dyDescent="0.2">
      <c r="A96">
        <f>ROW(Source!A55)</f>
        <v>55</v>
      </c>
      <c r="B96">
        <v>30034013</v>
      </c>
      <c r="C96">
        <v>30034989</v>
      </c>
      <c r="D96">
        <v>22146333</v>
      </c>
      <c r="E96">
        <v>1</v>
      </c>
      <c r="F96">
        <v>1</v>
      </c>
      <c r="G96">
        <v>1</v>
      </c>
      <c r="H96">
        <v>2</v>
      </c>
      <c r="I96" t="s">
        <v>443</v>
      </c>
      <c r="J96" t="s">
        <v>444</v>
      </c>
      <c r="K96" t="s">
        <v>445</v>
      </c>
      <c r="L96">
        <v>1368</v>
      </c>
      <c r="N96">
        <v>1011</v>
      </c>
      <c r="O96" t="s">
        <v>403</v>
      </c>
      <c r="P96" t="s">
        <v>403</v>
      </c>
      <c r="Q96">
        <v>1</v>
      </c>
      <c r="W96">
        <v>0</v>
      </c>
      <c r="X96">
        <v>1170567961</v>
      </c>
      <c r="Y96">
        <v>0.2</v>
      </c>
      <c r="AA96">
        <v>0</v>
      </c>
      <c r="AB96">
        <v>1135.47</v>
      </c>
      <c r="AC96">
        <v>392.07</v>
      </c>
      <c r="AD96">
        <v>0</v>
      </c>
      <c r="AE96">
        <v>0</v>
      </c>
      <c r="AF96">
        <v>108.45</v>
      </c>
      <c r="AG96">
        <v>13.03</v>
      </c>
      <c r="AH96">
        <v>0</v>
      </c>
      <c r="AI96">
        <v>1</v>
      </c>
      <c r="AJ96">
        <v>10.47</v>
      </c>
      <c r="AK96">
        <v>30.09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0.2</v>
      </c>
      <c r="AU96" t="s">
        <v>3</v>
      </c>
      <c r="AV96">
        <v>0</v>
      </c>
      <c r="AW96">
        <v>2</v>
      </c>
      <c r="AX96">
        <v>30034992</v>
      </c>
      <c r="AY96">
        <v>1</v>
      </c>
      <c r="AZ96">
        <v>0</v>
      </c>
      <c r="BA96">
        <v>102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Y96*Source!I55</f>
        <v>1.4800000000000002</v>
      </c>
      <c r="CY96">
        <f>AB96</f>
        <v>1135.47</v>
      </c>
      <c r="CZ96">
        <f>AF96</f>
        <v>108.45</v>
      </c>
      <c r="DA96">
        <f>AJ96</f>
        <v>10.47</v>
      </c>
      <c r="DB96">
        <f t="shared" si="7"/>
        <v>21.69</v>
      </c>
      <c r="DC96">
        <f t="shared" si="8"/>
        <v>2.61</v>
      </c>
    </row>
    <row r="97" spans="1:107" x14ac:dyDescent="0.2">
      <c r="A97">
        <f>ROW(Source!A55)</f>
        <v>55</v>
      </c>
      <c r="B97">
        <v>30034013</v>
      </c>
      <c r="C97">
        <v>30034989</v>
      </c>
      <c r="D97">
        <v>22146464</v>
      </c>
      <c r="E97">
        <v>1</v>
      </c>
      <c r="F97">
        <v>1</v>
      </c>
      <c r="G97">
        <v>1</v>
      </c>
      <c r="H97">
        <v>2</v>
      </c>
      <c r="I97" t="s">
        <v>451</v>
      </c>
      <c r="J97" t="s">
        <v>452</v>
      </c>
      <c r="K97" t="s">
        <v>453</v>
      </c>
      <c r="L97">
        <v>1368</v>
      </c>
      <c r="N97">
        <v>1011</v>
      </c>
      <c r="O97" t="s">
        <v>403</v>
      </c>
      <c r="P97" t="s">
        <v>403</v>
      </c>
      <c r="Q97">
        <v>1</v>
      </c>
      <c r="W97">
        <v>0</v>
      </c>
      <c r="X97">
        <v>-1205898307</v>
      </c>
      <c r="Y97">
        <v>0.23</v>
      </c>
      <c r="AA97">
        <v>0</v>
      </c>
      <c r="AB97">
        <v>323</v>
      </c>
      <c r="AC97">
        <v>392.07</v>
      </c>
      <c r="AD97">
        <v>0</v>
      </c>
      <c r="AE97">
        <v>0</v>
      </c>
      <c r="AF97">
        <v>30.85</v>
      </c>
      <c r="AG97">
        <v>13.03</v>
      </c>
      <c r="AH97">
        <v>0</v>
      </c>
      <c r="AI97">
        <v>1</v>
      </c>
      <c r="AJ97">
        <v>10.47</v>
      </c>
      <c r="AK97">
        <v>30.09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0.23</v>
      </c>
      <c r="AU97" t="s">
        <v>3</v>
      </c>
      <c r="AV97">
        <v>0</v>
      </c>
      <c r="AW97">
        <v>2</v>
      </c>
      <c r="AX97">
        <v>30034993</v>
      </c>
      <c r="AY97">
        <v>1</v>
      </c>
      <c r="AZ97">
        <v>0</v>
      </c>
      <c r="BA97">
        <v>103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Y97*Source!I55</f>
        <v>1.7020000000000002</v>
      </c>
      <c r="CY97">
        <f>AB97</f>
        <v>323</v>
      </c>
      <c r="CZ97">
        <f>AF97</f>
        <v>30.85</v>
      </c>
      <c r="DA97">
        <f>AJ97</f>
        <v>10.47</v>
      </c>
      <c r="DB97">
        <f t="shared" si="7"/>
        <v>7.1</v>
      </c>
      <c r="DC97">
        <f t="shared" si="8"/>
        <v>3</v>
      </c>
    </row>
    <row r="98" spans="1:107" x14ac:dyDescent="0.2">
      <c r="A98">
        <f>ROW(Source!A55)</f>
        <v>55</v>
      </c>
      <c r="B98">
        <v>30034013</v>
      </c>
      <c r="C98">
        <v>30034989</v>
      </c>
      <c r="D98">
        <v>22184053</v>
      </c>
      <c r="E98">
        <v>1</v>
      </c>
      <c r="F98">
        <v>1</v>
      </c>
      <c r="G98">
        <v>1</v>
      </c>
      <c r="H98">
        <v>3</v>
      </c>
      <c r="I98" t="s">
        <v>454</v>
      </c>
      <c r="J98" t="s">
        <v>455</v>
      </c>
      <c r="K98" t="s">
        <v>456</v>
      </c>
      <c r="L98">
        <v>1339</v>
      </c>
      <c r="N98">
        <v>1007</v>
      </c>
      <c r="O98" t="s">
        <v>421</v>
      </c>
      <c r="P98" t="s">
        <v>421</v>
      </c>
      <c r="Q98">
        <v>1</v>
      </c>
      <c r="W98">
        <v>0</v>
      </c>
      <c r="X98">
        <v>2037766963</v>
      </c>
      <c r="Y98">
        <v>0.253</v>
      </c>
      <c r="AA98">
        <v>3433.92</v>
      </c>
      <c r="AB98">
        <v>0</v>
      </c>
      <c r="AC98">
        <v>0</v>
      </c>
      <c r="AD98">
        <v>0</v>
      </c>
      <c r="AE98">
        <v>428.17</v>
      </c>
      <c r="AF98">
        <v>0</v>
      </c>
      <c r="AG98">
        <v>0</v>
      </c>
      <c r="AH98">
        <v>0</v>
      </c>
      <c r="AI98">
        <v>8.02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0.253</v>
      </c>
      <c r="AU98" t="s">
        <v>3</v>
      </c>
      <c r="AV98">
        <v>0</v>
      </c>
      <c r="AW98">
        <v>2</v>
      </c>
      <c r="AX98">
        <v>30034994</v>
      </c>
      <c r="AY98">
        <v>1</v>
      </c>
      <c r="AZ98">
        <v>0</v>
      </c>
      <c r="BA98">
        <v>104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Y98*Source!I55</f>
        <v>1.8722000000000001</v>
      </c>
      <c r="CY98">
        <f>AA98</f>
        <v>3433.92</v>
      </c>
      <c r="CZ98">
        <f>AE98</f>
        <v>428.17</v>
      </c>
      <c r="DA98">
        <f>AI98</f>
        <v>8.02</v>
      </c>
      <c r="DB98">
        <f t="shared" si="7"/>
        <v>108.33</v>
      </c>
      <c r="DC98">
        <f t="shared" si="8"/>
        <v>0</v>
      </c>
    </row>
    <row r="99" spans="1:107" x14ac:dyDescent="0.2">
      <c r="A99">
        <f>ROW(Source!A55)</f>
        <v>55</v>
      </c>
      <c r="B99">
        <v>30034013</v>
      </c>
      <c r="C99">
        <v>30034989</v>
      </c>
      <c r="D99">
        <v>22191581</v>
      </c>
      <c r="E99">
        <v>1</v>
      </c>
      <c r="F99">
        <v>1</v>
      </c>
      <c r="G99">
        <v>1</v>
      </c>
      <c r="H99">
        <v>3</v>
      </c>
      <c r="I99" t="s">
        <v>118</v>
      </c>
      <c r="J99" t="s">
        <v>121</v>
      </c>
      <c r="K99" t="s">
        <v>119</v>
      </c>
      <c r="L99">
        <v>1356</v>
      </c>
      <c r="N99">
        <v>1010</v>
      </c>
      <c r="O99" t="s">
        <v>120</v>
      </c>
      <c r="P99" t="s">
        <v>120</v>
      </c>
      <c r="Q99">
        <v>1000</v>
      </c>
      <c r="W99">
        <v>0</v>
      </c>
      <c r="X99">
        <v>-1891761004</v>
      </c>
      <c r="Y99">
        <v>0.40200000000000002</v>
      </c>
      <c r="AA99">
        <v>13334.85</v>
      </c>
      <c r="AB99">
        <v>0</v>
      </c>
      <c r="AC99">
        <v>0</v>
      </c>
      <c r="AD99">
        <v>0</v>
      </c>
      <c r="AE99">
        <v>1662.7</v>
      </c>
      <c r="AF99">
        <v>0</v>
      </c>
      <c r="AG99">
        <v>0</v>
      </c>
      <c r="AH99">
        <v>0</v>
      </c>
      <c r="AI99">
        <v>8.02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0.40200000000000002</v>
      </c>
      <c r="AU99" t="s">
        <v>3</v>
      </c>
      <c r="AV99">
        <v>0</v>
      </c>
      <c r="AW99">
        <v>2</v>
      </c>
      <c r="AX99">
        <v>30034995</v>
      </c>
      <c r="AY99">
        <v>1</v>
      </c>
      <c r="AZ99">
        <v>0</v>
      </c>
      <c r="BA99">
        <v>105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Y99*Source!I55</f>
        <v>2.9748000000000001</v>
      </c>
      <c r="CY99">
        <f>AA99</f>
        <v>13334.85</v>
      </c>
      <c r="CZ99">
        <f>AE99</f>
        <v>1662.7</v>
      </c>
      <c r="DA99">
        <f>AI99</f>
        <v>8.02</v>
      </c>
      <c r="DB99">
        <f t="shared" si="7"/>
        <v>668.41</v>
      </c>
      <c r="DC99">
        <f t="shared" si="8"/>
        <v>0</v>
      </c>
    </row>
    <row r="100" spans="1:107" x14ac:dyDescent="0.2">
      <c r="A100">
        <f>ROW(Source!A55)</f>
        <v>55</v>
      </c>
      <c r="B100">
        <v>30034013</v>
      </c>
      <c r="C100">
        <v>30034989</v>
      </c>
      <c r="D100">
        <v>22192634</v>
      </c>
      <c r="E100">
        <v>1</v>
      </c>
      <c r="F100">
        <v>1</v>
      </c>
      <c r="G100">
        <v>1</v>
      </c>
      <c r="H100">
        <v>3</v>
      </c>
      <c r="I100" t="s">
        <v>422</v>
      </c>
      <c r="J100" t="s">
        <v>423</v>
      </c>
      <c r="K100" t="s">
        <v>424</v>
      </c>
      <c r="L100">
        <v>1339</v>
      </c>
      <c r="N100">
        <v>1007</v>
      </c>
      <c r="O100" t="s">
        <v>421</v>
      </c>
      <c r="P100" t="s">
        <v>421</v>
      </c>
      <c r="Q100">
        <v>1</v>
      </c>
      <c r="W100">
        <v>0</v>
      </c>
      <c r="X100">
        <v>2050165204</v>
      </c>
      <c r="Y100">
        <v>4.3999999999999997E-2</v>
      </c>
      <c r="AA100">
        <v>19.649999999999999</v>
      </c>
      <c r="AB100">
        <v>0</v>
      </c>
      <c r="AC100">
        <v>0</v>
      </c>
      <c r="AD100">
        <v>0</v>
      </c>
      <c r="AE100">
        <v>2.4500000000000002</v>
      </c>
      <c r="AF100">
        <v>0</v>
      </c>
      <c r="AG100">
        <v>0</v>
      </c>
      <c r="AH100">
        <v>0</v>
      </c>
      <c r="AI100">
        <v>8.02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4.3999999999999997E-2</v>
      </c>
      <c r="AU100" t="s">
        <v>3</v>
      </c>
      <c r="AV100">
        <v>0</v>
      </c>
      <c r="AW100">
        <v>2</v>
      </c>
      <c r="AX100">
        <v>30034996</v>
      </c>
      <c r="AY100">
        <v>1</v>
      </c>
      <c r="AZ100">
        <v>0</v>
      </c>
      <c r="BA100">
        <v>106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Y100*Source!I55</f>
        <v>0.3256</v>
      </c>
      <c r="CY100">
        <f>AA100</f>
        <v>19.649999999999999</v>
      </c>
      <c r="CZ100">
        <f>AE100</f>
        <v>2.4500000000000002</v>
      </c>
      <c r="DA100">
        <f>AI100</f>
        <v>8.02</v>
      </c>
      <c r="DB100">
        <f t="shared" si="7"/>
        <v>0.11</v>
      </c>
      <c r="DC100">
        <f t="shared" si="8"/>
        <v>0</v>
      </c>
    </row>
    <row r="101" spans="1:107" x14ac:dyDescent="0.2">
      <c r="A101">
        <f>ROW(Source!A56)</f>
        <v>56</v>
      </c>
      <c r="B101">
        <v>30034013</v>
      </c>
      <c r="C101">
        <v>30034997</v>
      </c>
      <c r="D101">
        <v>10214625</v>
      </c>
      <c r="E101">
        <v>1</v>
      </c>
      <c r="F101">
        <v>1</v>
      </c>
      <c r="G101">
        <v>1</v>
      </c>
      <c r="H101">
        <v>1</v>
      </c>
      <c r="I101" t="s">
        <v>436</v>
      </c>
      <c r="J101" t="s">
        <v>3</v>
      </c>
      <c r="K101" t="s">
        <v>437</v>
      </c>
      <c r="L101">
        <v>1369</v>
      </c>
      <c r="N101">
        <v>1013</v>
      </c>
      <c r="O101" t="s">
        <v>399</v>
      </c>
      <c r="P101" t="s">
        <v>399</v>
      </c>
      <c r="Q101">
        <v>1</v>
      </c>
      <c r="W101">
        <v>0</v>
      </c>
      <c r="X101">
        <v>1694118523</v>
      </c>
      <c r="Y101">
        <v>201.84</v>
      </c>
      <c r="AA101">
        <v>0</v>
      </c>
      <c r="AB101">
        <v>0</v>
      </c>
      <c r="AC101">
        <v>0</v>
      </c>
      <c r="AD101">
        <v>253.96</v>
      </c>
      <c r="AE101">
        <v>0</v>
      </c>
      <c r="AF101">
        <v>0</v>
      </c>
      <c r="AG101">
        <v>0</v>
      </c>
      <c r="AH101">
        <v>8.44</v>
      </c>
      <c r="AI101">
        <v>1</v>
      </c>
      <c r="AJ101">
        <v>1</v>
      </c>
      <c r="AK101">
        <v>1</v>
      </c>
      <c r="AL101">
        <v>30.09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201.84</v>
      </c>
      <c r="AU101" t="s">
        <v>3</v>
      </c>
      <c r="AV101">
        <v>1</v>
      </c>
      <c r="AW101">
        <v>2</v>
      </c>
      <c r="AX101">
        <v>30034998</v>
      </c>
      <c r="AY101">
        <v>1</v>
      </c>
      <c r="AZ101">
        <v>0</v>
      </c>
      <c r="BA101">
        <v>107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Y101*Source!I56</f>
        <v>182.86704</v>
      </c>
      <c r="CY101">
        <f>AD101</f>
        <v>253.96</v>
      </c>
      <c r="CZ101">
        <f>AH101</f>
        <v>8.44</v>
      </c>
      <c r="DA101">
        <f>AL101</f>
        <v>30.09</v>
      </c>
      <c r="DB101">
        <f t="shared" si="7"/>
        <v>1703.53</v>
      </c>
      <c r="DC101">
        <f t="shared" si="8"/>
        <v>0</v>
      </c>
    </row>
    <row r="102" spans="1:107" x14ac:dyDescent="0.2">
      <c r="A102">
        <f>ROW(Source!A56)</f>
        <v>56</v>
      </c>
      <c r="B102">
        <v>30034013</v>
      </c>
      <c r="C102">
        <v>30034997</v>
      </c>
      <c r="D102">
        <v>22146429</v>
      </c>
      <c r="E102">
        <v>1</v>
      </c>
      <c r="F102">
        <v>1</v>
      </c>
      <c r="G102">
        <v>1</v>
      </c>
      <c r="H102">
        <v>2</v>
      </c>
      <c r="I102" t="s">
        <v>463</v>
      </c>
      <c r="J102" t="s">
        <v>464</v>
      </c>
      <c r="K102" t="s">
        <v>465</v>
      </c>
      <c r="L102">
        <v>1368</v>
      </c>
      <c r="N102">
        <v>1011</v>
      </c>
      <c r="O102" t="s">
        <v>403</v>
      </c>
      <c r="P102" t="s">
        <v>403</v>
      </c>
      <c r="Q102">
        <v>1</v>
      </c>
      <c r="W102">
        <v>0</v>
      </c>
      <c r="X102">
        <v>-1933197009</v>
      </c>
      <c r="Y102">
        <v>0.71</v>
      </c>
      <c r="AA102">
        <v>0</v>
      </c>
      <c r="AB102">
        <v>17.8</v>
      </c>
      <c r="AC102">
        <v>0</v>
      </c>
      <c r="AD102">
        <v>0</v>
      </c>
      <c r="AE102">
        <v>0</v>
      </c>
      <c r="AF102">
        <v>1.7</v>
      </c>
      <c r="AG102">
        <v>0</v>
      </c>
      <c r="AH102">
        <v>0</v>
      </c>
      <c r="AI102">
        <v>1</v>
      </c>
      <c r="AJ102">
        <v>10.47</v>
      </c>
      <c r="AK102">
        <v>30.09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0.71</v>
      </c>
      <c r="AU102" t="s">
        <v>3</v>
      </c>
      <c r="AV102">
        <v>0</v>
      </c>
      <c r="AW102">
        <v>2</v>
      </c>
      <c r="AX102">
        <v>30034999</v>
      </c>
      <c r="AY102">
        <v>1</v>
      </c>
      <c r="AZ102">
        <v>0</v>
      </c>
      <c r="BA102">
        <v>108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Y102*Source!I56</f>
        <v>0.64325999999999994</v>
      </c>
      <c r="CY102">
        <f>AB102</f>
        <v>17.8</v>
      </c>
      <c r="CZ102">
        <f>AF102</f>
        <v>1.7</v>
      </c>
      <c r="DA102">
        <f>AJ102</f>
        <v>10.47</v>
      </c>
      <c r="DB102">
        <f t="shared" si="7"/>
        <v>1.21</v>
      </c>
      <c r="DC102">
        <f t="shared" si="8"/>
        <v>0</v>
      </c>
    </row>
    <row r="103" spans="1:107" x14ac:dyDescent="0.2">
      <c r="A103">
        <f>ROW(Source!A56)</f>
        <v>56</v>
      </c>
      <c r="B103">
        <v>30034013</v>
      </c>
      <c r="C103">
        <v>30034997</v>
      </c>
      <c r="D103">
        <v>22184118</v>
      </c>
      <c r="E103">
        <v>1</v>
      </c>
      <c r="F103">
        <v>1</v>
      </c>
      <c r="G103">
        <v>1</v>
      </c>
      <c r="H103">
        <v>3</v>
      </c>
      <c r="I103" t="s">
        <v>457</v>
      </c>
      <c r="J103" t="s">
        <v>458</v>
      </c>
      <c r="K103" t="s">
        <v>459</v>
      </c>
      <c r="L103">
        <v>1339</v>
      </c>
      <c r="N103">
        <v>1007</v>
      </c>
      <c r="O103" t="s">
        <v>421</v>
      </c>
      <c r="P103" t="s">
        <v>421</v>
      </c>
      <c r="Q103">
        <v>1</v>
      </c>
      <c r="W103">
        <v>0</v>
      </c>
      <c r="X103">
        <v>-1738869177</v>
      </c>
      <c r="Y103">
        <v>2.2000000000000002</v>
      </c>
      <c r="AA103">
        <v>4571.6400000000003</v>
      </c>
      <c r="AB103">
        <v>0</v>
      </c>
      <c r="AC103">
        <v>0</v>
      </c>
      <c r="AD103">
        <v>0</v>
      </c>
      <c r="AE103">
        <v>570.03</v>
      </c>
      <c r="AF103">
        <v>0</v>
      </c>
      <c r="AG103">
        <v>0</v>
      </c>
      <c r="AH103">
        <v>0</v>
      </c>
      <c r="AI103">
        <v>8.02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2.2000000000000002</v>
      </c>
      <c r="AU103" t="s">
        <v>3</v>
      </c>
      <c r="AV103">
        <v>0</v>
      </c>
      <c r="AW103">
        <v>2</v>
      </c>
      <c r="AX103">
        <v>30035000</v>
      </c>
      <c r="AY103">
        <v>1</v>
      </c>
      <c r="AZ103">
        <v>0</v>
      </c>
      <c r="BA103">
        <v>109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Y103*Source!I56</f>
        <v>1.9932000000000003</v>
      </c>
      <c r="CY103">
        <f>AA103</f>
        <v>4571.6400000000003</v>
      </c>
      <c r="CZ103">
        <f>AE103</f>
        <v>570.03</v>
      </c>
      <c r="DA103">
        <f>AI103</f>
        <v>8.02</v>
      </c>
      <c r="DB103">
        <f t="shared" si="7"/>
        <v>1254.07</v>
      </c>
      <c r="DC103">
        <f t="shared" si="8"/>
        <v>0</v>
      </c>
    </row>
    <row r="104" spans="1:107" x14ac:dyDescent="0.2">
      <c r="A104">
        <f>ROW(Source!A56)</f>
        <v>56</v>
      </c>
      <c r="B104">
        <v>30034013</v>
      </c>
      <c r="C104">
        <v>30034997</v>
      </c>
      <c r="D104">
        <v>22192634</v>
      </c>
      <c r="E104">
        <v>1</v>
      </c>
      <c r="F104">
        <v>1</v>
      </c>
      <c r="G104">
        <v>1</v>
      </c>
      <c r="H104">
        <v>3</v>
      </c>
      <c r="I104" t="s">
        <v>422</v>
      </c>
      <c r="J104" t="s">
        <v>423</v>
      </c>
      <c r="K104" t="s">
        <v>424</v>
      </c>
      <c r="L104">
        <v>1339</v>
      </c>
      <c r="N104">
        <v>1007</v>
      </c>
      <c r="O104" t="s">
        <v>421</v>
      </c>
      <c r="P104" t="s">
        <v>421</v>
      </c>
      <c r="Q104">
        <v>1</v>
      </c>
      <c r="W104">
        <v>0</v>
      </c>
      <c r="X104">
        <v>2050165204</v>
      </c>
      <c r="Y104">
        <v>0.35</v>
      </c>
      <c r="AA104">
        <v>19.649999999999999</v>
      </c>
      <c r="AB104">
        <v>0</v>
      </c>
      <c r="AC104">
        <v>0</v>
      </c>
      <c r="AD104">
        <v>0</v>
      </c>
      <c r="AE104">
        <v>2.4500000000000002</v>
      </c>
      <c r="AF104">
        <v>0</v>
      </c>
      <c r="AG104">
        <v>0</v>
      </c>
      <c r="AH104">
        <v>0</v>
      </c>
      <c r="AI104">
        <v>8.02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0.35</v>
      </c>
      <c r="AU104" t="s">
        <v>3</v>
      </c>
      <c r="AV104">
        <v>0</v>
      </c>
      <c r="AW104">
        <v>2</v>
      </c>
      <c r="AX104">
        <v>30035001</v>
      </c>
      <c r="AY104">
        <v>1</v>
      </c>
      <c r="AZ104">
        <v>0</v>
      </c>
      <c r="BA104">
        <v>110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Y104*Source!I56</f>
        <v>0.31709999999999999</v>
      </c>
      <c r="CY104">
        <f>AA104</f>
        <v>19.649999999999999</v>
      </c>
      <c r="CZ104">
        <f>AE104</f>
        <v>2.4500000000000002</v>
      </c>
      <c r="DA104">
        <f>AI104</f>
        <v>8.02</v>
      </c>
      <c r="DB104">
        <f t="shared" si="7"/>
        <v>0.86</v>
      </c>
      <c r="DC104">
        <f t="shared" si="8"/>
        <v>0</v>
      </c>
    </row>
    <row r="105" spans="1:107" x14ac:dyDescent="0.2">
      <c r="A105">
        <f>ROW(Source!A56)</f>
        <v>56</v>
      </c>
      <c r="B105">
        <v>30034013</v>
      </c>
      <c r="C105">
        <v>30034997</v>
      </c>
      <c r="D105">
        <v>22212979</v>
      </c>
      <c r="E105">
        <v>1</v>
      </c>
      <c r="F105">
        <v>1</v>
      </c>
      <c r="G105">
        <v>1</v>
      </c>
      <c r="H105">
        <v>3</v>
      </c>
      <c r="I105" t="s">
        <v>460</v>
      </c>
      <c r="J105" t="s">
        <v>461</v>
      </c>
      <c r="K105" t="s">
        <v>462</v>
      </c>
      <c r="L105">
        <v>1348</v>
      </c>
      <c r="N105">
        <v>1009</v>
      </c>
      <c r="O105" t="s">
        <v>82</v>
      </c>
      <c r="P105" t="s">
        <v>82</v>
      </c>
      <c r="Q105">
        <v>1000</v>
      </c>
      <c r="W105">
        <v>0</v>
      </c>
      <c r="X105">
        <v>367953619</v>
      </c>
      <c r="Y105">
        <v>4.84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8.02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4.84</v>
      </c>
      <c r="AU105" t="s">
        <v>3</v>
      </c>
      <c r="AV105">
        <v>0</v>
      </c>
      <c r="AW105">
        <v>2</v>
      </c>
      <c r="AX105">
        <v>30035002</v>
      </c>
      <c r="AY105">
        <v>1</v>
      </c>
      <c r="AZ105">
        <v>0</v>
      </c>
      <c r="BA105">
        <v>111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Y105*Source!I56</f>
        <v>4.38504</v>
      </c>
      <c r="CY105">
        <f>AA105</f>
        <v>0</v>
      </c>
      <c r="CZ105">
        <f>AE105</f>
        <v>0</v>
      </c>
      <c r="DA105">
        <f>AI105</f>
        <v>8.02</v>
      </c>
      <c r="DB105">
        <f t="shared" si="7"/>
        <v>0</v>
      </c>
      <c r="DC105">
        <f t="shared" si="8"/>
        <v>0</v>
      </c>
    </row>
    <row r="106" spans="1:107" x14ac:dyDescent="0.2">
      <c r="A106">
        <f>ROW(Source!A57)</f>
        <v>57</v>
      </c>
      <c r="B106">
        <v>30034013</v>
      </c>
      <c r="C106">
        <v>30035003</v>
      </c>
      <c r="D106">
        <v>10214603</v>
      </c>
      <c r="E106">
        <v>1</v>
      </c>
      <c r="F106">
        <v>1</v>
      </c>
      <c r="G106">
        <v>1</v>
      </c>
      <c r="H106">
        <v>1</v>
      </c>
      <c r="I106" t="s">
        <v>508</v>
      </c>
      <c r="J106" t="s">
        <v>3</v>
      </c>
      <c r="K106" t="s">
        <v>509</v>
      </c>
      <c r="L106">
        <v>1369</v>
      </c>
      <c r="N106">
        <v>1013</v>
      </c>
      <c r="O106" t="s">
        <v>399</v>
      </c>
      <c r="P106" t="s">
        <v>399</v>
      </c>
      <c r="Q106">
        <v>1</v>
      </c>
      <c r="W106">
        <v>0</v>
      </c>
      <c r="X106">
        <v>1784516707</v>
      </c>
      <c r="Y106">
        <v>23.436999999999998</v>
      </c>
      <c r="AA106">
        <v>0</v>
      </c>
      <c r="AB106">
        <v>0</v>
      </c>
      <c r="AC106">
        <v>0</v>
      </c>
      <c r="AD106">
        <v>247.64</v>
      </c>
      <c r="AE106">
        <v>0</v>
      </c>
      <c r="AF106">
        <v>0</v>
      </c>
      <c r="AG106">
        <v>0</v>
      </c>
      <c r="AH106">
        <v>8.23</v>
      </c>
      <c r="AI106">
        <v>1</v>
      </c>
      <c r="AJ106">
        <v>1</v>
      </c>
      <c r="AK106">
        <v>1</v>
      </c>
      <c r="AL106">
        <v>30.09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20.38</v>
      </c>
      <c r="AU106" t="s">
        <v>53</v>
      </c>
      <c r="AV106">
        <v>1</v>
      </c>
      <c r="AW106">
        <v>2</v>
      </c>
      <c r="AX106">
        <v>30035004</v>
      </c>
      <c r="AY106">
        <v>1</v>
      </c>
      <c r="AZ106">
        <v>0</v>
      </c>
      <c r="BA106">
        <v>112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Y106*Source!I57</f>
        <v>21.233922</v>
      </c>
      <c r="CY106">
        <f>AD106</f>
        <v>247.64</v>
      </c>
      <c r="CZ106">
        <f>AH106</f>
        <v>8.23</v>
      </c>
      <c r="DA106">
        <f>AL106</f>
        <v>30.09</v>
      </c>
      <c r="DB106">
        <f>ROUND((ROUND(AT106*CZ106,2)*ROUND(1.15,7)),6)</f>
        <v>192.8895</v>
      </c>
      <c r="DC106">
        <f>ROUND((ROUND(AT106*AG106,2)*ROUND(1.15,7)),6)</f>
        <v>0</v>
      </c>
    </row>
    <row r="107" spans="1:107" x14ac:dyDescent="0.2">
      <c r="A107">
        <f>ROW(Source!A57)</f>
        <v>57</v>
      </c>
      <c r="B107">
        <v>30034013</v>
      </c>
      <c r="C107">
        <v>30035003</v>
      </c>
      <c r="D107">
        <v>22146429</v>
      </c>
      <c r="E107">
        <v>1</v>
      </c>
      <c r="F107">
        <v>1</v>
      </c>
      <c r="G107">
        <v>1</v>
      </c>
      <c r="H107">
        <v>2</v>
      </c>
      <c r="I107" t="s">
        <v>463</v>
      </c>
      <c r="J107" t="s">
        <v>464</v>
      </c>
      <c r="K107" t="s">
        <v>465</v>
      </c>
      <c r="L107">
        <v>1368</v>
      </c>
      <c r="N107">
        <v>1011</v>
      </c>
      <c r="O107" t="s">
        <v>403</v>
      </c>
      <c r="P107" t="s">
        <v>403</v>
      </c>
      <c r="Q107">
        <v>1</v>
      </c>
      <c r="W107">
        <v>0</v>
      </c>
      <c r="X107">
        <v>-1933197009</v>
      </c>
      <c r="Y107">
        <v>0.35000000000000003</v>
      </c>
      <c r="AA107">
        <v>0</v>
      </c>
      <c r="AB107">
        <v>17.8</v>
      </c>
      <c r="AC107">
        <v>0</v>
      </c>
      <c r="AD107">
        <v>0</v>
      </c>
      <c r="AE107">
        <v>0</v>
      </c>
      <c r="AF107">
        <v>1.7</v>
      </c>
      <c r="AG107">
        <v>0</v>
      </c>
      <c r="AH107">
        <v>0</v>
      </c>
      <c r="AI107">
        <v>1</v>
      </c>
      <c r="AJ107">
        <v>10.47</v>
      </c>
      <c r="AK107">
        <v>30.09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0.28000000000000003</v>
      </c>
      <c r="AU107" t="s">
        <v>52</v>
      </c>
      <c r="AV107">
        <v>0</v>
      </c>
      <c r="AW107">
        <v>2</v>
      </c>
      <c r="AX107">
        <v>30035005</v>
      </c>
      <c r="AY107">
        <v>1</v>
      </c>
      <c r="AZ107">
        <v>0</v>
      </c>
      <c r="BA107">
        <v>113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Y107*Source!I57</f>
        <v>0.31710000000000005</v>
      </c>
      <c r="CY107">
        <f>AB107</f>
        <v>17.8</v>
      </c>
      <c r="CZ107">
        <f>AF107</f>
        <v>1.7</v>
      </c>
      <c r="DA107">
        <f>AJ107</f>
        <v>10.47</v>
      </c>
      <c r="DB107">
        <f>ROUND((ROUND(AT107*CZ107,2)*ROUND(1.25,7)),6)</f>
        <v>0.6</v>
      </c>
      <c r="DC107">
        <f>ROUND((ROUND(AT107*AG107,2)*ROUND(1.25,7)),6)</f>
        <v>0</v>
      </c>
    </row>
    <row r="108" spans="1:107" x14ac:dyDescent="0.2">
      <c r="A108">
        <f>ROW(Source!A57)</f>
        <v>57</v>
      </c>
      <c r="B108">
        <v>30034013</v>
      </c>
      <c r="C108">
        <v>30035003</v>
      </c>
      <c r="D108">
        <v>22148179</v>
      </c>
      <c r="E108">
        <v>1</v>
      </c>
      <c r="F108">
        <v>1</v>
      </c>
      <c r="G108">
        <v>1</v>
      </c>
      <c r="H108">
        <v>2</v>
      </c>
      <c r="I108" t="s">
        <v>438</v>
      </c>
      <c r="J108" t="s">
        <v>439</v>
      </c>
      <c r="K108" t="s">
        <v>440</v>
      </c>
      <c r="L108">
        <v>1368</v>
      </c>
      <c r="N108">
        <v>1011</v>
      </c>
      <c r="O108" t="s">
        <v>403</v>
      </c>
      <c r="P108" t="s">
        <v>403</v>
      </c>
      <c r="Q108">
        <v>1</v>
      </c>
      <c r="W108">
        <v>0</v>
      </c>
      <c r="X108">
        <v>-1931461795</v>
      </c>
      <c r="Y108">
        <v>0.15</v>
      </c>
      <c r="AA108">
        <v>0</v>
      </c>
      <c r="AB108">
        <v>959.26</v>
      </c>
      <c r="AC108">
        <v>0</v>
      </c>
      <c r="AD108">
        <v>0</v>
      </c>
      <c r="AE108">
        <v>0</v>
      </c>
      <c r="AF108">
        <v>91.62</v>
      </c>
      <c r="AG108">
        <v>0</v>
      </c>
      <c r="AH108">
        <v>0</v>
      </c>
      <c r="AI108">
        <v>1</v>
      </c>
      <c r="AJ108">
        <v>10.47</v>
      </c>
      <c r="AK108">
        <v>30.09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0.12</v>
      </c>
      <c r="AU108" t="s">
        <v>52</v>
      </c>
      <c r="AV108">
        <v>0</v>
      </c>
      <c r="AW108">
        <v>2</v>
      </c>
      <c r="AX108">
        <v>30035006</v>
      </c>
      <c r="AY108">
        <v>1</v>
      </c>
      <c r="AZ108">
        <v>0</v>
      </c>
      <c r="BA108">
        <v>114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Y108*Source!I57</f>
        <v>0.13589999999999999</v>
      </c>
      <c r="CY108">
        <f>AB108</f>
        <v>959.26</v>
      </c>
      <c r="CZ108">
        <f>AF108</f>
        <v>91.62</v>
      </c>
      <c r="DA108">
        <f>AJ108</f>
        <v>10.47</v>
      </c>
      <c r="DB108">
        <f>ROUND((ROUND(AT108*CZ108,2)*ROUND(1.25,7)),6)</f>
        <v>13.737500000000001</v>
      </c>
      <c r="DC108">
        <f>ROUND((ROUND(AT108*AG108,2)*ROUND(1.25,7)),6)</f>
        <v>0</v>
      </c>
    </row>
    <row r="109" spans="1:107" x14ac:dyDescent="0.2">
      <c r="A109">
        <f>ROW(Source!A57)</f>
        <v>57</v>
      </c>
      <c r="B109">
        <v>30034013</v>
      </c>
      <c r="C109">
        <v>30035003</v>
      </c>
      <c r="D109">
        <v>22150620</v>
      </c>
      <c r="E109">
        <v>1</v>
      </c>
      <c r="F109">
        <v>1</v>
      </c>
      <c r="G109">
        <v>1</v>
      </c>
      <c r="H109">
        <v>3</v>
      </c>
      <c r="I109" t="s">
        <v>510</v>
      </c>
      <c r="J109" t="s">
        <v>511</v>
      </c>
      <c r="K109" t="s">
        <v>512</v>
      </c>
      <c r="L109">
        <v>1346</v>
      </c>
      <c r="N109">
        <v>1009</v>
      </c>
      <c r="O109" t="s">
        <v>483</v>
      </c>
      <c r="P109" t="s">
        <v>483</v>
      </c>
      <c r="Q109">
        <v>1</v>
      </c>
      <c r="W109">
        <v>0</v>
      </c>
      <c r="X109">
        <v>-1526040720</v>
      </c>
      <c r="Y109">
        <v>0.01</v>
      </c>
      <c r="AA109">
        <v>15.56</v>
      </c>
      <c r="AB109">
        <v>0</v>
      </c>
      <c r="AC109">
        <v>0</v>
      </c>
      <c r="AD109">
        <v>0</v>
      </c>
      <c r="AE109">
        <v>1.94</v>
      </c>
      <c r="AF109">
        <v>0</v>
      </c>
      <c r="AG109">
        <v>0</v>
      </c>
      <c r="AH109">
        <v>0</v>
      </c>
      <c r="AI109">
        <v>8.02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0.01</v>
      </c>
      <c r="AU109" t="s">
        <v>3</v>
      </c>
      <c r="AV109">
        <v>0</v>
      </c>
      <c r="AW109">
        <v>2</v>
      </c>
      <c r="AX109">
        <v>30035007</v>
      </c>
      <c r="AY109">
        <v>1</v>
      </c>
      <c r="AZ109">
        <v>0</v>
      </c>
      <c r="BA109">
        <v>115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Y109*Source!I57</f>
        <v>9.0600000000000003E-3</v>
      </c>
      <c r="CY109">
        <f t="shared" ref="CY109:CY115" si="9">AA109</f>
        <v>15.56</v>
      </c>
      <c r="CZ109">
        <f t="shared" ref="CZ109:CZ115" si="10">AE109</f>
        <v>1.94</v>
      </c>
      <c r="DA109">
        <f t="shared" ref="DA109:DA115" si="11">AI109</f>
        <v>8.02</v>
      </c>
      <c r="DB109">
        <f t="shared" ref="DB109:DB119" si="12">ROUND(ROUND(AT109*CZ109,2),6)</f>
        <v>0.02</v>
      </c>
      <c r="DC109">
        <f t="shared" ref="DC109:DC119" si="13">ROUND(ROUND(AT109*AG109,2),6)</f>
        <v>0</v>
      </c>
    </row>
    <row r="110" spans="1:107" x14ac:dyDescent="0.2">
      <c r="A110">
        <f>ROW(Source!A57)</f>
        <v>57</v>
      </c>
      <c r="B110">
        <v>30034013</v>
      </c>
      <c r="C110">
        <v>30035003</v>
      </c>
      <c r="D110">
        <v>22150691</v>
      </c>
      <c r="E110">
        <v>1</v>
      </c>
      <c r="F110">
        <v>1</v>
      </c>
      <c r="G110">
        <v>1</v>
      </c>
      <c r="H110">
        <v>3</v>
      </c>
      <c r="I110" t="s">
        <v>466</v>
      </c>
      <c r="J110" t="s">
        <v>467</v>
      </c>
      <c r="K110" t="s">
        <v>468</v>
      </c>
      <c r="L110">
        <v>1348</v>
      </c>
      <c r="N110">
        <v>1009</v>
      </c>
      <c r="O110" t="s">
        <v>82</v>
      </c>
      <c r="P110" t="s">
        <v>82</v>
      </c>
      <c r="Q110">
        <v>1000</v>
      </c>
      <c r="W110">
        <v>0</v>
      </c>
      <c r="X110">
        <v>1972708198</v>
      </c>
      <c r="Y110">
        <v>4.4999999999999998E-2</v>
      </c>
      <c r="AA110">
        <v>29126.47</v>
      </c>
      <c r="AB110">
        <v>0</v>
      </c>
      <c r="AC110">
        <v>0</v>
      </c>
      <c r="AD110">
        <v>0</v>
      </c>
      <c r="AE110">
        <v>3631.73</v>
      </c>
      <c r="AF110">
        <v>0</v>
      </c>
      <c r="AG110">
        <v>0</v>
      </c>
      <c r="AH110">
        <v>0</v>
      </c>
      <c r="AI110">
        <v>8.02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4.4999999999999998E-2</v>
      </c>
      <c r="AU110" t="s">
        <v>3</v>
      </c>
      <c r="AV110">
        <v>0</v>
      </c>
      <c r="AW110">
        <v>2</v>
      </c>
      <c r="AX110">
        <v>30035008</v>
      </c>
      <c r="AY110">
        <v>1</v>
      </c>
      <c r="AZ110">
        <v>0</v>
      </c>
      <c r="BA110">
        <v>116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Y110*Source!I57</f>
        <v>4.0770000000000001E-2</v>
      </c>
      <c r="CY110">
        <f t="shared" si="9"/>
        <v>29126.47</v>
      </c>
      <c r="CZ110">
        <f t="shared" si="10"/>
        <v>3631.73</v>
      </c>
      <c r="DA110">
        <f t="shared" si="11"/>
        <v>8.02</v>
      </c>
      <c r="DB110">
        <f t="shared" si="12"/>
        <v>163.43</v>
      </c>
      <c r="DC110">
        <f t="shared" si="13"/>
        <v>0</v>
      </c>
    </row>
    <row r="111" spans="1:107" x14ac:dyDescent="0.2">
      <c r="A111">
        <f>ROW(Source!A57)</f>
        <v>57</v>
      </c>
      <c r="B111">
        <v>30034013</v>
      </c>
      <c r="C111">
        <v>30035003</v>
      </c>
      <c r="D111">
        <v>22162976</v>
      </c>
      <c r="E111">
        <v>1</v>
      </c>
      <c r="F111">
        <v>1</v>
      </c>
      <c r="G111">
        <v>1</v>
      </c>
      <c r="H111">
        <v>3</v>
      </c>
      <c r="I111" t="s">
        <v>469</v>
      </c>
      <c r="J111" t="s">
        <v>470</v>
      </c>
      <c r="K111" t="s">
        <v>471</v>
      </c>
      <c r="L111">
        <v>1348</v>
      </c>
      <c r="N111">
        <v>1009</v>
      </c>
      <c r="O111" t="s">
        <v>82</v>
      </c>
      <c r="P111" t="s">
        <v>82</v>
      </c>
      <c r="Q111">
        <v>1000</v>
      </c>
      <c r="W111">
        <v>0</v>
      </c>
      <c r="X111">
        <v>-804132178</v>
      </c>
      <c r="Y111">
        <v>2.3E-3</v>
      </c>
      <c r="AA111">
        <v>178116.18</v>
      </c>
      <c r="AB111">
        <v>0</v>
      </c>
      <c r="AC111">
        <v>0</v>
      </c>
      <c r="AD111">
        <v>0</v>
      </c>
      <c r="AE111">
        <v>22209</v>
      </c>
      <c r="AF111">
        <v>0</v>
      </c>
      <c r="AG111">
        <v>0</v>
      </c>
      <c r="AH111">
        <v>0</v>
      </c>
      <c r="AI111">
        <v>8.02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2.3E-3</v>
      </c>
      <c r="AU111" t="s">
        <v>3</v>
      </c>
      <c r="AV111">
        <v>0</v>
      </c>
      <c r="AW111">
        <v>2</v>
      </c>
      <c r="AX111">
        <v>30035009</v>
      </c>
      <c r="AY111">
        <v>1</v>
      </c>
      <c r="AZ111">
        <v>0</v>
      </c>
      <c r="BA111">
        <v>117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Y111*Source!I57</f>
        <v>2.0838000000000002E-3</v>
      </c>
      <c r="CY111">
        <f t="shared" si="9"/>
        <v>178116.18</v>
      </c>
      <c r="CZ111">
        <f t="shared" si="10"/>
        <v>22209</v>
      </c>
      <c r="DA111">
        <f t="shared" si="11"/>
        <v>8.02</v>
      </c>
      <c r="DB111">
        <f t="shared" si="12"/>
        <v>51.08</v>
      </c>
      <c r="DC111">
        <f t="shared" si="13"/>
        <v>0</v>
      </c>
    </row>
    <row r="112" spans="1:107" x14ac:dyDescent="0.2">
      <c r="A112">
        <f>ROW(Source!A57)</f>
        <v>57</v>
      </c>
      <c r="B112">
        <v>30034013</v>
      </c>
      <c r="C112">
        <v>30035003</v>
      </c>
      <c r="D112">
        <v>22163256</v>
      </c>
      <c r="E112">
        <v>1</v>
      </c>
      <c r="F112">
        <v>1</v>
      </c>
      <c r="G112">
        <v>1</v>
      </c>
      <c r="H112">
        <v>3</v>
      </c>
      <c r="I112" t="s">
        <v>472</v>
      </c>
      <c r="J112" t="s">
        <v>473</v>
      </c>
      <c r="K112" t="s">
        <v>474</v>
      </c>
      <c r="L112">
        <v>1348</v>
      </c>
      <c r="N112">
        <v>1009</v>
      </c>
      <c r="O112" t="s">
        <v>82</v>
      </c>
      <c r="P112" t="s">
        <v>82</v>
      </c>
      <c r="Q112">
        <v>1000</v>
      </c>
      <c r="W112">
        <v>0</v>
      </c>
      <c r="X112">
        <v>261880353</v>
      </c>
      <c r="Y112">
        <v>5.3199999999999997E-2</v>
      </c>
      <c r="AA112">
        <v>23823.57</v>
      </c>
      <c r="AB112">
        <v>0</v>
      </c>
      <c r="AC112">
        <v>0</v>
      </c>
      <c r="AD112">
        <v>0</v>
      </c>
      <c r="AE112">
        <v>2970.52</v>
      </c>
      <c r="AF112">
        <v>0</v>
      </c>
      <c r="AG112">
        <v>0</v>
      </c>
      <c r="AH112">
        <v>0</v>
      </c>
      <c r="AI112">
        <v>8.02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5.3199999999999997E-2</v>
      </c>
      <c r="AU112" t="s">
        <v>3</v>
      </c>
      <c r="AV112">
        <v>0</v>
      </c>
      <c r="AW112">
        <v>2</v>
      </c>
      <c r="AX112">
        <v>30035010</v>
      </c>
      <c r="AY112">
        <v>1</v>
      </c>
      <c r="AZ112">
        <v>0</v>
      </c>
      <c r="BA112">
        <v>118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Y112*Source!I57</f>
        <v>4.8199199999999998E-2</v>
      </c>
      <c r="CY112">
        <f t="shared" si="9"/>
        <v>23823.57</v>
      </c>
      <c r="CZ112">
        <f t="shared" si="10"/>
        <v>2970.52</v>
      </c>
      <c r="DA112">
        <f t="shared" si="11"/>
        <v>8.02</v>
      </c>
      <c r="DB112">
        <f t="shared" si="12"/>
        <v>158.03</v>
      </c>
      <c r="DC112">
        <f t="shared" si="13"/>
        <v>0</v>
      </c>
    </row>
    <row r="113" spans="1:107" x14ac:dyDescent="0.2">
      <c r="A113">
        <f>ROW(Source!A57)</f>
        <v>57</v>
      </c>
      <c r="B113">
        <v>30034013</v>
      </c>
      <c r="C113">
        <v>30035003</v>
      </c>
      <c r="D113">
        <v>22184118</v>
      </c>
      <c r="E113">
        <v>1</v>
      </c>
      <c r="F113">
        <v>1</v>
      </c>
      <c r="G113">
        <v>1</v>
      </c>
      <c r="H113">
        <v>3</v>
      </c>
      <c r="I113" t="s">
        <v>457</v>
      </c>
      <c r="J113" t="s">
        <v>458</v>
      </c>
      <c r="K113" t="s">
        <v>459</v>
      </c>
      <c r="L113">
        <v>1339</v>
      </c>
      <c r="N113">
        <v>1007</v>
      </c>
      <c r="O113" t="s">
        <v>421</v>
      </c>
      <c r="P113" t="s">
        <v>421</v>
      </c>
      <c r="Q113">
        <v>1</v>
      </c>
      <c r="W113">
        <v>0</v>
      </c>
      <c r="X113">
        <v>-1738869177</v>
      </c>
      <c r="Y113">
        <v>0.06</v>
      </c>
      <c r="AA113">
        <v>4571.6400000000003</v>
      </c>
      <c r="AB113">
        <v>0</v>
      </c>
      <c r="AC113">
        <v>0</v>
      </c>
      <c r="AD113">
        <v>0</v>
      </c>
      <c r="AE113">
        <v>570.03</v>
      </c>
      <c r="AF113">
        <v>0</v>
      </c>
      <c r="AG113">
        <v>0</v>
      </c>
      <c r="AH113">
        <v>0</v>
      </c>
      <c r="AI113">
        <v>8.02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0.06</v>
      </c>
      <c r="AU113" t="s">
        <v>3</v>
      </c>
      <c r="AV113">
        <v>0</v>
      </c>
      <c r="AW113">
        <v>2</v>
      </c>
      <c r="AX113">
        <v>30035011</v>
      </c>
      <c r="AY113">
        <v>1</v>
      </c>
      <c r="AZ113">
        <v>0</v>
      </c>
      <c r="BA113">
        <v>119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Y113*Source!I57</f>
        <v>5.4359999999999999E-2</v>
      </c>
      <c r="CY113">
        <f t="shared" si="9"/>
        <v>4571.6400000000003</v>
      </c>
      <c r="CZ113">
        <f t="shared" si="10"/>
        <v>570.03</v>
      </c>
      <c r="DA113">
        <f t="shared" si="11"/>
        <v>8.02</v>
      </c>
      <c r="DB113">
        <f t="shared" si="12"/>
        <v>34.200000000000003</v>
      </c>
      <c r="DC113">
        <f t="shared" si="13"/>
        <v>0</v>
      </c>
    </row>
    <row r="114" spans="1:107" x14ac:dyDescent="0.2">
      <c r="A114">
        <f>ROW(Source!A57)</f>
        <v>57</v>
      </c>
      <c r="B114">
        <v>30034013</v>
      </c>
      <c r="C114">
        <v>30035003</v>
      </c>
      <c r="D114">
        <v>22192522</v>
      </c>
      <c r="E114">
        <v>1</v>
      </c>
      <c r="F114">
        <v>1</v>
      </c>
      <c r="G114">
        <v>1</v>
      </c>
      <c r="H114">
        <v>3</v>
      </c>
      <c r="I114" t="s">
        <v>513</v>
      </c>
      <c r="J114" t="s">
        <v>514</v>
      </c>
      <c r="K114" t="s">
        <v>515</v>
      </c>
      <c r="L114">
        <v>1339</v>
      </c>
      <c r="N114">
        <v>1007</v>
      </c>
      <c r="O114" t="s">
        <v>421</v>
      </c>
      <c r="P114" t="s">
        <v>421</v>
      </c>
      <c r="Q114">
        <v>1</v>
      </c>
      <c r="W114">
        <v>0</v>
      </c>
      <c r="X114">
        <v>585056117</v>
      </c>
      <c r="Y114">
        <v>2.9999999999999997E-4</v>
      </c>
      <c r="AA114">
        <v>598.13</v>
      </c>
      <c r="AB114">
        <v>0</v>
      </c>
      <c r="AC114">
        <v>0</v>
      </c>
      <c r="AD114">
        <v>0</v>
      </c>
      <c r="AE114">
        <v>74.58</v>
      </c>
      <c r="AF114">
        <v>0</v>
      </c>
      <c r="AG114">
        <v>0</v>
      </c>
      <c r="AH114">
        <v>0</v>
      </c>
      <c r="AI114">
        <v>8.02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2.9999999999999997E-4</v>
      </c>
      <c r="AU114" t="s">
        <v>3</v>
      </c>
      <c r="AV114">
        <v>0</v>
      </c>
      <c r="AW114">
        <v>2</v>
      </c>
      <c r="AX114">
        <v>30035012</v>
      </c>
      <c r="AY114">
        <v>1</v>
      </c>
      <c r="AZ114">
        <v>0</v>
      </c>
      <c r="BA114">
        <v>120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Y114*Source!I57</f>
        <v>2.7179999999999999E-4</v>
      </c>
      <c r="CY114">
        <f t="shared" si="9"/>
        <v>598.13</v>
      </c>
      <c r="CZ114">
        <f t="shared" si="10"/>
        <v>74.58</v>
      </c>
      <c r="DA114">
        <f t="shared" si="11"/>
        <v>8.02</v>
      </c>
      <c r="DB114">
        <f t="shared" si="12"/>
        <v>0.02</v>
      </c>
      <c r="DC114">
        <f t="shared" si="13"/>
        <v>0</v>
      </c>
    </row>
    <row r="115" spans="1:107" x14ac:dyDescent="0.2">
      <c r="A115">
        <f>ROW(Source!A57)</f>
        <v>57</v>
      </c>
      <c r="B115">
        <v>30034013</v>
      </c>
      <c r="C115">
        <v>30035003</v>
      </c>
      <c r="D115">
        <v>22192634</v>
      </c>
      <c r="E115">
        <v>1</v>
      </c>
      <c r="F115">
        <v>1</v>
      </c>
      <c r="G115">
        <v>1</v>
      </c>
      <c r="H115">
        <v>3</v>
      </c>
      <c r="I115" t="s">
        <v>422</v>
      </c>
      <c r="J115" t="s">
        <v>423</v>
      </c>
      <c r="K115" t="s">
        <v>424</v>
      </c>
      <c r="L115">
        <v>1339</v>
      </c>
      <c r="N115">
        <v>1007</v>
      </c>
      <c r="O115" t="s">
        <v>421</v>
      </c>
      <c r="P115" t="s">
        <v>421</v>
      </c>
      <c r="Q115">
        <v>1</v>
      </c>
      <c r="W115">
        <v>0</v>
      </c>
      <c r="X115">
        <v>2050165204</v>
      </c>
      <c r="Y115">
        <v>7.4999999999999997E-2</v>
      </c>
      <c r="AA115">
        <v>19.649999999999999</v>
      </c>
      <c r="AB115">
        <v>0</v>
      </c>
      <c r="AC115">
        <v>0</v>
      </c>
      <c r="AD115">
        <v>0</v>
      </c>
      <c r="AE115">
        <v>2.4500000000000002</v>
      </c>
      <c r="AF115">
        <v>0</v>
      </c>
      <c r="AG115">
        <v>0</v>
      </c>
      <c r="AH115">
        <v>0</v>
      </c>
      <c r="AI115">
        <v>8.02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7.4999999999999997E-2</v>
      </c>
      <c r="AU115" t="s">
        <v>3</v>
      </c>
      <c r="AV115">
        <v>0</v>
      </c>
      <c r="AW115">
        <v>2</v>
      </c>
      <c r="AX115">
        <v>30035013</v>
      </c>
      <c r="AY115">
        <v>1</v>
      </c>
      <c r="AZ115">
        <v>0</v>
      </c>
      <c r="BA115">
        <v>121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Y115*Source!I57</f>
        <v>6.7949999999999997E-2</v>
      </c>
      <c r="CY115">
        <f t="shared" si="9"/>
        <v>19.649999999999999</v>
      </c>
      <c r="CZ115">
        <f t="shared" si="10"/>
        <v>2.4500000000000002</v>
      </c>
      <c r="DA115">
        <f t="shared" si="11"/>
        <v>8.02</v>
      </c>
      <c r="DB115">
        <f t="shared" si="12"/>
        <v>0.18</v>
      </c>
      <c r="DC115">
        <f t="shared" si="13"/>
        <v>0</v>
      </c>
    </row>
    <row r="116" spans="1:107" x14ac:dyDescent="0.2">
      <c r="A116">
        <f>ROW(Source!A58)</f>
        <v>58</v>
      </c>
      <c r="B116">
        <v>30034013</v>
      </c>
      <c r="C116">
        <v>30035014</v>
      </c>
      <c r="D116">
        <v>10214613</v>
      </c>
      <c r="E116">
        <v>1</v>
      </c>
      <c r="F116">
        <v>1</v>
      </c>
      <c r="G116">
        <v>1</v>
      </c>
      <c r="H116">
        <v>1</v>
      </c>
      <c r="I116" t="s">
        <v>516</v>
      </c>
      <c r="J116" t="s">
        <v>3</v>
      </c>
      <c r="K116" t="s">
        <v>517</v>
      </c>
      <c r="L116">
        <v>1369</v>
      </c>
      <c r="N116">
        <v>1013</v>
      </c>
      <c r="O116" t="s">
        <v>399</v>
      </c>
      <c r="P116" t="s">
        <v>399</v>
      </c>
      <c r="Q116">
        <v>1</v>
      </c>
      <c r="W116">
        <v>0</v>
      </c>
      <c r="X116">
        <v>-925346530</v>
      </c>
      <c r="Y116">
        <v>18.600000000000001</v>
      </c>
      <c r="AA116">
        <v>0</v>
      </c>
      <c r="AB116">
        <v>0</v>
      </c>
      <c r="AC116">
        <v>0</v>
      </c>
      <c r="AD116">
        <v>237.11</v>
      </c>
      <c r="AE116">
        <v>0</v>
      </c>
      <c r="AF116">
        <v>0</v>
      </c>
      <c r="AG116">
        <v>0</v>
      </c>
      <c r="AH116">
        <v>7.88</v>
      </c>
      <c r="AI116">
        <v>1</v>
      </c>
      <c r="AJ116">
        <v>1</v>
      </c>
      <c r="AK116">
        <v>1</v>
      </c>
      <c r="AL116">
        <v>30.09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18.600000000000001</v>
      </c>
      <c r="AU116" t="s">
        <v>3</v>
      </c>
      <c r="AV116">
        <v>1</v>
      </c>
      <c r="AW116">
        <v>2</v>
      </c>
      <c r="AX116">
        <v>30035015</v>
      </c>
      <c r="AY116">
        <v>1</v>
      </c>
      <c r="AZ116">
        <v>0</v>
      </c>
      <c r="BA116">
        <v>122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Y116*Source!I58</f>
        <v>22.32</v>
      </c>
      <c r="CY116">
        <f>AD116</f>
        <v>237.11</v>
      </c>
      <c r="CZ116">
        <f>AH116</f>
        <v>7.88</v>
      </c>
      <c r="DA116">
        <f>AL116</f>
        <v>30.09</v>
      </c>
      <c r="DB116">
        <f t="shared" si="12"/>
        <v>146.57</v>
      </c>
      <c r="DC116">
        <f t="shared" si="13"/>
        <v>0</v>
      </c>
    </row>
    <row r="117" spans="1:107" x14ac:dyDescent="0.2">
      <c r="A117">
        <f>ROW(Source!A58)</f>
        <v>58</v>
      </c>
      <c r="B117">
        <v>30034013</v>
      </c>
      <c r="C117">
        <v>30035014</v>
      </c>
      <c r="D117">
        <v>22148179</v>
      </c>
      <c r="E117">
        <v>1</v>
      </c>
      <c r="F117">
        <v>1</v>
      </c>
      <c r="G117">
        <v>1</v>
      </c>
      <c r="H117">
        <v>2</v>
      </c>
      <c r="I117" t="s">
        <v>438</v>
      </c>
      <c r="J117" t="s">
        <v>439</v>
      </c>
      <c r="K117" t="s">
        <v>440</v>
      </c>
      <c r="L117">
        <v>1368</v>
      </c>
      <c r="N117">
        <v>1011</v>
      </c>
      <c r="O117" t="s">
        <v>403</v>
      </c>
      <c r="P117" t="s">
        <v>403</v>
      </c>
      <c r="Q117">
        <v>1</v>
      </c>
      <c r="W117">
        <v>0</v>
      </c>
      <c r="X117">
        <v>-1931461795</v>
      </c>
      <c r="Y117">
        <v>0.03</v>
      </c>
      <c r="AA117">
        <v>0</v>
      </c>
      <c r="AB117">
        <v>959.26</v>
      </c>
      <c r="AC117">
        <v>0</v>
      </c>
      <c r="AD117">
        <v>0</v>
      </c>
      <c r="AE117">
        <v>0</v>
      </c>
      <c r="AF117">
        <v>91.62</v>
      </c>
      <c r="AG117">
        <v>0</v>
      </c>
      <c r="AH117">
        <v>0</v>
      </c>
      <c r="AI117">
        <v>1</v>
      </c>
      <c r="AJ117">
        <v>10.47</v>
      </c>
      <c r="AK117">
        <v>30.09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0.03</v>
      </c>
      <c r="AU117" t="s">
        <v>3</v>
      </c>
      <c r="AV117">
        <v>0</v>
      </c>
      <c r="AW117">
        <v>2</v>
      </c>
      <c r="AX117">
        <v>30035016</v>
      </c>
      <c r="AY117">
        <v>1</v>
      </c>
      <c r="AZ117">
        <v>0</v>
      </c>
      <c r="BA117">
        <v>123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Y117*Source!I58</f>
        <v>3.5999999999999997E-2</v>
      </c>
      <c r="CY117">
        <f>AB117</f>
        <v>959.26</v>
      </c>
      <c r="CZ117">
        <f>AF117</f>
        <v>91.62</v>
      </c>
      <c r="DA117">
        <f>AJ117</f>
        <v>10.47</v>
      </c>
      <c r="DB117">
        <f t="shared" si="12"/>
        <v>2.75</v>
      </c>
      <c r="DC117">
        <f t="shared" si="13"/>
        <v>0</v>
      </c>
    </row>
    <row r="118" spans="1:107" x14ac:dyDescent="0.2">
      <c r="A118">
        <f>ROW(Source!A58)</f>
        <v>58</v>
      </c>
      <c r="B118">
        <v>30034013</v>
      </c>
      <c r="C118">
        <v>30035014</v>
      </c>
      <c r="D118">
        <v>22150722</v>
      </c>
      <c r="E118">
        <v>1</v>
      </c>
      <c r="F118">
        <v>1</v>
      </c>
      <c r="G118">
        <v>1</v>
      </c>
      <c r="H118">
        <v>3</v>
      </c>
      <c r="I118" t="s">
        <v>258</v>
      </c>
      <c r="J118" t="s">
        <v>260</v>
      </c>
      <c r="K118" t="s">
        <v>259</v>
      </c>
      <c r="L118">
        <v>1348</v>
      </c>
      <c r="N118">
        <v>1009</v>
      </c>
      <c r="O118" t="s">
        <v>82</v>
      </c>
      <c r="P118" t="s">
        <v>82</v>
      </c>
      <c r="Q118">
        <v>1000</v>
      </c>
      <c r="W118">
        <v>0</v>
      </c>
      <c r="X118">
        <v>-148970551</v>
      </c>
      <c r="Y118">
        <v>7.0999999999999994E-2</v>
      </c>
      <c r="AA118">
        <v>97582.87</v>
      </c>
      <c r="AB118">
        <v>0</v>
      </c>
      <c r="AC118">
        <v>0</v>
      </c>
      <c r="AD118">
        <v>0</v>
      </c>
      <c r="AE118">
        <v>12167.44</v>
      </c>
      <c r="AF118">
        <v>0</v>
      </c>
      <c r="AG118">
        <v>0</v>
      </c>
      <c r="AH118">
        <v>0</v>
      </c>
      <c r="AI118">
        <v>8.02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7.0999999999999994E-2</v>
      </c>
      <c r="AU118" t="s">
        <v>3</v>
      </c>
      <c r="AV118">
        <v>0</v>
      </c>
      <c r="AW118">
        <v>2</v>
      </c>
      <c r="AX118">
        <v>30035017</v>
      </c>
      <c r="AY118">
        <v>1</v>
      </c>
      <c r="AZ118">
        <v>0</v>
      </c>
      <c r="BA118">
        <v>124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Y118*Source!I58</f>
        <v>8.5199999999999984E-2</v>
      </c>
      <c r="CY118">
        <f>AA118</f>
        <v>97582.87</v>
      </c>
      <c r="CZ118">
        <f>AE118</f>
        <v>12167.44</v>
      </c>
      <c r="DA118">
        <f>AI118</f>
        <v>8.02</v>
      </c>
      <c r="DB118">
        <f t="shared" si="12"/>
        <v>863.89</v>
      </c>
      <c r="DC118">
        <f t="shared" si="13"/>
        <v>0</v>
      </c>
    </row>
    <row r="119" spans="1:107" x14ac:dyDescent="0.2">
      <c r="A119">
        <f>ROW(Source!A58)</f>
        <v>58</v>
      </c>
      <c r="B119">
        <v>30034013</v>
      </c>
      <c r="C119">
        <v>30035014</v>
      </c>
      <c r="D119">
        <v>22212979</v>
      </c>
      <c r="E119">
        <v>1</v>
      </c>
      <c r="F119">
        <v>1</v>
      </c>
      <c r="G119">
        <v>1</v>
      </c>
      <c r="H119">
        <v>3</v>
      </c>
      <c r="I119" t="s">
        <v>460</v>
      </c>
      <c r="J119" t="s">
        <v>461</v>
      </c>
      <c r="K119" t="s">
        <v>462</v>
      </c>
      <c r="L119">
        <v>1348</v>
      </c>
      <c r="N119">
        <v>1009</v>
      </c>
      <c r="O119" t="s">
        <v>82</v>
      </c>
      <c r="P119" t="s">
        <v>82</v>
      </c>
      <c r="Q119">
        <v>1000</v>
      </c>
      <c r="W119">
        <v>0</v>
      </c>
      <c r="X119">
        <v>367953619</v>
      </c>
      <c r="Y119">
        <v>5.1999999999999998E-2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8.02</v>
      </c>
      <c r="AJ119">
        <v>1</v>
      </c>
      <c r="AK119">
        <v>1</v>
      </c>
      <c r="AL119">
        <v>1</v>
      </c>
      <c r="AN119">
        <v>0</v>
      </c>
      <c r="AO119">
        <v>0</v>
      </c>
      <c r="AP119">
        <v>0</v>
      </c>
      <c r="AQ119">
        <v>0</v>
      </c>
      <c r="AR119">
        <v>0</v>
      </c>
      <c r="AS119" t="s">
        <v>3</v>
      </c>
      <c r="AT119">
        <v>5.1999999999999998E-2</v>
      </c>
      <c r="AU119" t="s">
        <v>3</v>
      </c>
      <c r="AV119">
        <v>0</v>
      </c>
      <c r="AW119">
        <v>2</v>
      </c>
      <c r="AX119">
        <v>30035018</v>
      </c>
      <c r="AY119">
        <v>1</v>
      </c>
      <c r="AZ119">
        <v>0</v>
      </c>
      <c r="BA119">
        <v>125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Y119*Source!I58</f>
        <v>6.2399999999999997E-2</v>
      </c>
      <c r="CY119">
        <f>AA119</f>
        <v>0</v>
      </c>
      <c r="CZ119">
        <f>AE119</f>
        <v>0</v>
      </c>
      <c r="DA119">
        <f>AI119</f>
        <v>8.02</v>
      </c>
      <c r="DB119">
        <f t="shared" si="12"/>
        <v>0</v>
      </c>
      <c r="DC119">
        <f t="shared" si="13"/>
        <v>0</v>
      </c>
    </row>
    <row r="120" spans="1:107" x14ac:dyDescent="0.2">
      <c r="A120">
        <f>ROW(Source!A59)</f>
        <v>59</v>
      </c>
      <c r="B120">
        <v>30034013</v>
      </c>
      <c r="C120">
        <v>30035019</v>
      </c>
      <c r="D120">
        <v>10214613</v>
      </c>
      <c r="E120">
        <v>1</v>
      </c>
      <c r="F120">
        <v>1</v>
      </c>
      <c r="G120">
        <v>1</v>
      </c>
      <c r="H120">
        <v>1</v>
      </c>
      <c r="I120" t="s">
        <v>516</v>
      </c>
      <c r="J120" t="s">
        <v>3</v>
      </c>
      <c r="K120" t="s">
        <v>517</v>
      </c>
      <c r="L120">
        <v>1369</v>
      </c>
      <c r="N120">
        <v>1013</v>
      </c>
      <c r="O120" t="s">
        <v>399</v>
      </c>
      <c r="P120" t="s">
        <v>399</v>
      </c>
      <c r="Q120">
        <v>1</v>
      </c>
      <c r="W120">
        <v>0</v>
      </c>
      <c r="X120">
        <v>-925346530</v>
      </c>
      <c r="Y120">
        <v>57.2</v>
      </c>
      <c r="AA120">
        <v>0</v>
      </c>
      <c r="AB120">
        <v>0</v>
      </c>
      <c r="AC120">
        <v>0</v>
      </c>
      <c r="AD120">
        <v>237.11</v>
      </c>
      <c r="AE120">
        <v>0</v>
      </c>
      <c r="AF120">
        <v>0</v>
      </c>
      <c r="AG120">
        <v>0</v>
      </c>
      <c r="AH120">
        <v>7.88</v>
      </c>
      <c r="AI120">
        <v>1</v>
      </c>
      <c r="AJ120">
        <v>1</v>
      </c>
      <c r="AK120">
        <v>1</v>
      </c>
      <c r="AL120">
        <v>30.09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5.2</v>
      </c>
      <c r="AU120" t="s">
        <v>205</v>
      </c>
      <c r="AV120">
        <v>1</v>
      </c>
      <c r="AW120">
        <v>2</v>
      </c>
      <c r="AX120">
        <v>30035020</v>
      </c>
      <c r="AY120">
        <v>1</v>
      </c>
      <c r="AZ120">
        <v>0</v>
      </c>
      <c r="BA120">
        <v>126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Y120*Source!I59</f>
        <v>68.64</v>
      </c>
      <c r="CY120">
        <f>AD120</f>
        <v>237.11</v>
      </c>
      <c r="CZ120">
        <f>AH120</f>
        <v>7.88</v>
      </c>
      <c r="DA120">
        <f>AL120</f>
        <v>30.09</v>
      </c>
      <c r="DB120">
        <f>ROUND((ROUND(AT120*CZ120,2)*ROUND(11,7)),6)</f>
        <v>450.78</v>
      </c>
      <c r="DC120">
        <f>ROUND((ROUND(AT120*AG120,2)*ROUND(11,7)),6)</f>
        <v>0</v>
      </c>
    </row>
    <row r="121" spans="1:107" x14ac:dyDescent="0.2">
      <c r="A121">
        <f>ROW(Source!A59)</f>
        <v>59</v>
      </c>
      <c r="B121">
        <v>30034013</v>
      </c>
      <c r="C121">
        <v>30035019</v>
      </c>
      <c r="D121">
        <v>22148179</v>
      </c>
      <c r="E121">
        <v>1</v>
      </c>
      <c r="F121">
        <v>1</v>
      </c>
      <c r="G121">
        <v>1</v>
      </c>
      <c r="H121">
        <v>2</v>
      </c>
      <c r="I121" t="s">
        <v>438</v>
      </c>
      <c r="J121" t="s">
        <v>439</v>
      </c>
      <c r="K121" t="s">
        <v>440</v>
      </c>
      <c r="L121">
        <v>1368</v>
      </c>
      <c r="N121">
        <v>1011</v>
      </c>
      <c r="O121" t="s">
        <v>403</v>
      </c>
      <c r="P121" t="s">
        <v>403</v>
      </c>
      <c r="Q121">
        <v>1</v>
      </c>
      <c r="W121">
        <v>0</v>
      </c>
      <c r="X121">
        <v>-1931461795</v>
      </c>
      <c r="Y121">
        <v>0.11</v>
      </c>
      <c r="AA121">
        <v>0</v>
      </c>
      <c r="AB121">
        <v>959.26</v>
      </c>
      <c r="AC121">
        <v>0</v>
      </c>
      <c r="AD121">
        <v>0</v>
      </c>
      <c r="AE121">
        <v>0</v>
      </c>
      <c r="AF121">
        <v>91.62</v>
      </c>
      <c r="AG121">
        <v>0</v>
      </c>
      <c r="AH121">
        <v>0</v>
      </c>
      <c r="AI121">
        <v>1</v>
      </c>
      <c r="AJ121">
        <v>10.47</v>
      </c>
      <c r="AK121">
        <v>30.09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0.01</v>
      </c>
      <c r="AU121" t="s">
        <v>205</v>
      </c>
      <c r="AV121">
        <v>0</v>
      </c>
      <c r="AW121">
        <v>2</v>
      </c>
      <c r="AX121">
        <v>30035021</v>
      </c>
      <c r="AY121">
        <v>1</v>
      </c>
      <c r="AZ121">
        <v>0</v>
      </c>
      <c r="BA121">
        <v>127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Y121*Source!I59</f>
        <v>0.13200000000000001</v>
      </c>
      <c r="CY121">
        <f>AB121</f>
        <v>959.26</v>
      </c>
      <c r="CZ121">
        <f>AF121</f>
        <v>91.62</v>
      </c>
      <c r="DA121">
        <f>AJ121</f>
        <v>10.47</v>
      </c>
      <c r="DB121">
        <f>ROUND((ROUND(AT121*CZ121,2)*ROUND(11,7)),6)</f>
        <v>10.119999999999999</v>
      </c>
      <c r="DC121">
        <f>ROUND((ROUND(AT121*AG121,2)*ROUND(11,7)),6)</f>
        <v>0</v>
      </c>
    </row>
    <row r="122" spans="1:107" x14ac:dyDescent="0.2">
      <c r="A122">
        <f>ROW(Source!A59)</f>
        <v>59</v>
      </c>
      <c r="B122">
        <v>30034013</v>
      </c>
      <c r="C122">
        <v>30035019</v>
      </c>
      <c r="D122">
        <v>22150722</v>
      </c>
      <c r="E122">
        <v>1</v>
      </c>
      <c r="F122">
        <v>1</v>
      </c>
      <c r="G122">
        <v>1</v>
      </c>
      <c r="H122">
        <v>3</v>
      </c>
      <c r="I122" t="s">
        <v>258</v>
      </c>
      <c r="J122" t="s">
        <v>260</v>
      </c>
      <c r="K122" t="s">
        <v>259</v>
      </c>
      <c r="L122">
        <v>1348</v>
      </c>
      <c r="N122">
        <v>1009</v>
      </c>
      <c r="O122" t="s">
        <v>82</v>
      </c>
      <c r="P122" t="s">
        <v>82</v>
      </c>
      <c r="Q122">
        <v>1000</v>
      </c>
      <c r="W122">
        <v>0</v>
      </c>
      <c r="X122">
        <v>-148970551</v>
      </c>
      <c r="Y122">
        <v>0.23100000000000001</v>
      </c>
      <c r="AA122">
        <v>97582.87</v>
      </c>
      <c r="AB122">
        <v>0</v>
      </c>
      <c r="AC122">
        <v>0</v>
      </c>
      <c r="AD122">
        <v>0</v>
      </c>
      <c r="AE122">
        <v>12167.44</v>
      </c>
      <c r="AF122">
        <v>0</v>
      </c>
      <c r="AG122">
        <v>0</v>
      </c>
      <c r="AH122">
        <v>0</v>
      </c>
      <c r="AI122">
        <v>8.02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2.1000000000000001E-2</v>
      </c>
      <c r="AU122" t="s">
        <v>205</v>
      </c>
      <c r="AV122">
        <v>0</v>
      </c>
      <c r="AW122">
        <v>2</v>
      </c>
      <c r="AX122">
        <v>30035022</v>
      </c>
      <c r="AY122">
        <v>1</v>
      </c>
      <c r="AZ122">
        <v>0</v>
      </c>
      <c r="BA122">
        <v>128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Y122*Source!I59</f>
        <v>0.2772</v>
      </c>
      <c r="CY122">
        <f>AA122</f>
        <v>97582.87</v>
      </c>
      <c r="CZ122">
        <f>AE122</f>
        <v>12167.44</v>
      </c>
      <c r="DA122">
        <f>AI122</f>
        <v>8.02</v>
      </c>
      <c r="DB122">
        <f>ROUND((ROUND(AT122*CZ122,2)*ROUND(11,7)),6)</f>
        <v>2810.72</v>
      </c>
      <c r="DC122">
        <f>ROUND((ROUND(AT122*AG122,2)*ROUND(11,7)),6)</f>
        <v>0</v>
      </c>
    </row>
    <row r="123" spans="1:107" x14ac:dyDescent="0.2">
      <c r="A123">
        <f>ROW(Source!A59)</f>
        <v>59</v>
      </c>
      <c r="B123">
        <v>30034013</v>
      </c>
      <c r="C123">
        <v>30035019</v>
      </c>
      <c r="D123">
        <v>22212979</v>
      </c>
      <c r="E123">
        <v>1</v>
      </c>
      <c r="F123">
        <v>1</v>
      </c>
      <c r="G123">
        <v>1</v>
      </c>
      <c r="H123">
        <v>3</v>
      </c>
      <c r="I123" t="s">
        <v>460</v>
      </c>
      <c r="J123" t="s">
        <v>461</v>
      </c>
      <c r="K123" t="s">
        <v>462</v>
      </c>
      <c r="L123">
        <v>1348</v>
      </c>
      <c r="N123">
        <v>1009</v>
      </c>
      <c r="O123" t="s">
        <v>82</v>
      </c>
      <c r="P123" t="s">
        <v>82</v>
      </c>
      <c r="Q123">
        <v>1000</v>
      </c>
      <c r="W123">
        <v>0</v>
      </c>
      <c r="X123">
        <v>367953619</v>
      </c>
      <c r="Y123">
        <v>0.16499999999999998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8.02</v>
      </c>
      <c r="AJ123">
        <v>1</v>
      </c>
      <c r="AK123">
        <v>1</v>
      </c>
      <c r="AL123">
        <v>1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1.4999999999999999E-2</v>
      </c>
      <c r="AU123" t="s">
        <v>205</v>
      </c>
      <c r="AV123">
        <v>0</v>
      </c>
      <c r="AW123">
        <v>2</v>
      </c>
      <c r="AX123">
        <v>30035023</v>
      </c>
      <c r="AY123">
        <v>1</v>
      </c>
      <c r="AZ123">
        <v>0</v>
      </c>
      <c r="BA123">
        <v>129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Y123*Source!I59</f>
        <v>0.19799999999999998</v>
      </c>
      <c r="CY123">
        <f>AA123</f>
        <v>0</v>
      </c>
      <c r="CZ123">
        <f>AE123</f>
        <v>0</v>
      </c>
      <c r="DA123">
        <f>AI123</f>
        <v>8.02</v>
      </c>
      <c r="DB123">
        <f>ROUND((ROUND(AT123*CZ123,2)*ROUND(11,7)),6)</f>
        <v>0</v>
      </c>
      <c r="DC123">
        <f>ROUND((ROUND(AT123*AG123,2)*ROUND(11,7)),6)</f>
        <v>0</v>
      </c>
    </row>
    <row r="124" spans="1:107" x14ac:dyDescent="0.2">
      <c r="A124">
        <f>ROW(Source!A60)</f>
        <v>60</v>
      </c>
      <c r="B124">
        <v>30034013</v>
      </c>
      <c r="C124">
        <v>30035024</v>
      </c>
      <c r="D124">
        <v>10214601</v>
      </c>
      <c r="E124">
        <v>1</v>
      </c>
      <c r="F124">
        <v>1</v>
      </c>
      <c r="G124">
        <v>1</v>
      </c>
      <c r="H124">
        <v>1</v>
      </c>
      <c r="I124" t="s">
        <v>518</v>
      </c>
      <c r="J124" t="s">
        <v>3</v>
      </c>
      <c r="K124" t="s">
        <v>519</v>
      </c>
      <c r="L124">
        <v>1369</v>
      </c>
      <c r="N124">
        <v>1013</v>
      </c>
      <c r="O124" t="s">
        <v>399</v>
      </c>
      <c r="P124" t="s">
        <v>399</v>
      </c>
      <c r="Q124">
        <v>1</v>
      </c>
      <c r="W124">
        <v>0</v>
      </c>
      <c r="X124">
        <v>896131180</v>
      </c>
      <c r="Y124">
        <v>114.14400000000001</v>
      </c>
      <c r="AA124">
        <v>0</v>
      </c>
      <c r="AB124">
        <v>0</v>
      </c>
      <c r="AC124">
        <v>0</v>
      </c>
      <c r="AD124">
        <v>245.53</v>
      </c>
      <c r="AE124">
        <v>0</v>
      </c>
      <c r="AF124">
        <v>0</v>
      </c>
      <c r="AG124">
        <v>0</v>
      </c>
      <c r="AH124">
        <v>8.16</v>
      </c>
      <c r="AI124">
        <v>1</v>
      </c>
      <c r="AJ124">
        <v>1</v>
      </c>
      <c r="AK124">
        <v>1</v>
      </c>
      <c r="AL124">
        <v>30.09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142.68</v>
      </c>
      <c r="AU124" t="s">
        <v>34</v>
      </c>
      <c r="AV124">
        <v>1</v>
      </c>
      <c r="AW124">
        <v>2</v>
      </c>
      <c r="AX124">
        <v>30035025</v>
      </c>
      <c r="AY124">
        <v>1</v>
      </c>
      <c r="AZ124">
        <v>0</v>
      </c>
      <c r="BA124">
        <v>130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Y124*Source!I60</f>
        <v>1.8263040000000001</v>
      </c>
      <c r="CY124">
        <f>AD124</f>
        <v>245.53</v>
      </c>
      <c r="CZ124">
        <f>AH124</f>
        <v>8.16</v>
      </c>
      <c r="DA124">
        <f>AL124</f>
        <v>30.09</v>
      </c>
      <c r="DB124">
        <f t="shared" ref="DB124:DB130" si="14">ROUND((ROUND(AT124*CZ124,2)*ROUND(0.8,7)),6)</f>
        <v>931.41600000000005</v>
      </c>
      <c r="DC124">
        <f t="shared" ref="DC124:DC130" si="15">ROUND((ROUND(AT124*AG124,2)*ROUND(0.8,7)),6)</f>
        <v>0</v>
      </c>
    </row>
    <row r="125" spans="1:107" x14ac:dyDescent="0.2">
      <c r="A125">
        <f>ROW(Source!A60)</f>
        <v>60</v>
      </c>
      <c r="B125">
        <v>30034013</v>
      </c>
      <c r="C125">
        <v>30035024</v>
      </c>
      <c r="D125">
        <v>22083330</v>
      </c>
      <c r="E125">
        <v>1</v>
      </c>
      <c r="F125">
        <v>1</v>
      </c>
      <c r="G125">
        <v>1</v>
      </c>
      <c r="H125">
        <v>1</v>
      </c>
      <c r="I125" t="s">
        <v>406</v>
      </c>
      <c r="J125" t="s">
        <v>3</v>
      </c>
      <c r="K125" t="s">
        <v>407</v>
      </c>
      <c r="L125">
        <v>608254</v>
      </c>
      <c r="N125">
        <v>1013</v>
      </c>
      <c r="O125" t="s">
        <v>408</v>
      </c>
      <c r="P125" t="s">
        <v>408</v>
      </c>
      <c r="Q125">
        <v>1</v>
      </c>
      <c r="W125">
        <v>0</v>
      </c>
      <c r="X125">
        <v>95408949</v>
      </c>
      <c r="Y125">
        <v>8.7360000000000007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30.09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10.92</v>
      </c>
      <c r="AU125" t="s">
        <v>34</v>
      </c>
      <c r="AV125">
        <v>2</v>
      </c>
      <c r="AW125">
        <v>2</v>
      </c>
      <c r="AX125">
        <v>30035026</v>
      </c>
      <c r="AY125">
        <v>1</v>
      </c>
      <c r="AZ125">
        <v>0</v>
      </c>
      <c r="BA125">
        <v>131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Y125*Source!I60</f>
        <v>0.13977600000000001</v>
      </c>
      <c r="CY125">
        <f>AD125</f>
        <v>0</v>
      </c>
      <c r="CZ125">
        <f>AH125</f>
        <v>0</v>
      </c>
      <c r="DA125">
        <f>AL125</f>
        <v>1</v>
      </c>
      <c r="DB125">
        <f t="shared" si="14"/>
        <v>0</v>
      </c>
      <c r="DC125">
        <f t="shared" si="15"/>
        <v>0</v>
      </c>
    </row>
    <row r="126" spans="1:107" x14ac:dyDescent="0.2">
      <c r="A126">
        <f>ROW(Source!A60)</f>
        <v>60</v>
      </c>
      <c r="B126">
        <v>30034013</v>
      </c>
      <c r="C126">
        <v>30035024</v>
      </c>
      <c r="D126">
        <v>22146252</v>
      </c>
      <c r="E126">
        <v>1</v>
      </c>
      <c r="F126">
        <v>1</v>
      </c>
      <c r="G126">
        <v>1</v>
      </c>
      <c r="H126">
        <v>2</v>
      </c>
      <c r="I126" t="s">
        <v>409</v>
      </c>
      <c r="J126" t="s">
        <v>410</v>
      </c>
      <c r="K126" t="s">
        <v>411</v>
      </c>
      <c r="L126">
        <v>1368</v>
      </c>
      <c r="N126">
        <v>1011</v>
      </c>
      <c r="O126" t="s">
        <v>403</v>
      </c>
      <c r="P126" t="s">
        <v>403</v>
      </c>
      <c r="Q126">
        <v>1</v>
      </c>
      <c r="W126">
        <v>0</v>
      </c>
      <c r="X126">
        <v>-2048414082</v>
      </c>
      <c r="Y126">
        <v>7.7519999999999998</v>
      </c>
      <c r="AA126">
        <v>0</v>
      </c>
      <c r="AB126">
        <v>899.69</v>
      </c>
      <c r="AC126">
        <v>392.07</v>
      </c>
      <c r="AD126">
        <v>0</v>
      </c>
      <c r="AE126">
        <v>0</v>
      </c>
      <c r="AF126">
        <v>85.93</v>
      </c>
      <c r="AG126">
        <v>13.03</v>
      </c>
      <c r="AH126">
        <v>0</v>
      </c>
      <c r="AI126">
        <v>1</v>
      </c>
      <c r="AJ126">
        <v>10.47</v>
      </c>
      <c r="AK126">
        <v>30.09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9.69</v>
      </c>
      <c r="AU126" t="s">
        <v>34</v>
      </c>
      <c r="AV126">
        <v>0</v>
      </c>
      <c r="AW126">
        <v>2</v>
      </c>
      <c r="AX126">
        <v>30035027</v>
      </c>
      <c r="AY126">
        <v>1</v>
      </c>
      <c r="AZ126">
        <v>0</v>
      </c>
      <c r="BA126">
        <v>132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Y126*Source!I60</f>
        <v>0.124032</v>
      </c>
      <c r="CY126">
        <f>AB126</f>
        <v>899.69</v>
      </c>
      <c r="CZ126">
        <f>AF126</f>
        <v>85.93</v>
      </c>
      <c r="DA126">
        <f>AJ126</f>
        <v>10.47</v>
      </c>
      <c r="DB126">
        <f t="shared" si="14"/>
        <v>666.12800000000004</v>
      </c>
      <c r="DC126">
        <f t="shared" si="15"/>
        <v>101.008</v>
      </c>
    </row>
    <row r="127" spans="1:107" x14ac:dyDescent="0.2">
      <c r="A127">
        <f>ROW(Source!A60)</f>
        <v>60</v>
      </c>
      <c r="B127">
        <v>30034013</v>
      </c>
      <c r="C127">
        <v>30035024</v>
      </c>
      <c r="D127">
        <v>22146333</v>
      </c>
      <c r="E127">
        <v>1</v>
      </c>
      <c r="F127">
        <v>1</v>
      </c>
      <c r="G127">
        <v>1</v>
      </c>
      <c r="H127">
        <v>2</v>
      </c>
      <c r="I127" t="s">
        <v>443</v>
      </c>
      <c r="J127" t="s">
        <v>444</v>
      </c>
      <c r="K127" t="s">
        <v>445</v>
      </c>
      <c r="L127">
        <v>1368</v>
      </c>
      <c r="N127">
        <v>1011</v>
      </c>
      <c r="O127" t="s">
        <v>403</v>
      </c>
      <c r="P127" t="s">
        <v>403</v>
      </c>
      <c r="Q127">
        <v>1</v>
      </c>
      <c r="W127">
        <v>0</v>
      </c>
      <c r="X127">
        <v>1170567961</v>
      </c>
      <c r="Y127">
        <v>0.98399999999999999</v>
      </c>
      <c r="AA127">
        <v>0</v>
      </c>
      <c r="AB127">
        <v>1135.47</v>
      </c>
      <c r="AC127">
        <v>392.07</v>
      </c>
      <c r="AD127">
        <v>0</v>
      </c>
      <c r="AE127">
        <v>0</v>
      </c>
      <c r="AF127">
        <v>108.45</v>
      </c>
      <c r="AG127">
        <v>13.03</v>
      </c>
      <c r="AH127">
        <v>0</v>
      </c>
      <c r="AI127">
        <v>1</v>
      </c>
      <c r="AJ127">
        <v>10.47</v>
      </c>
      <c r="AK127">
        <v>30.09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1.23</v>
      </c>
      <c r="AU127" t="s">
        <v>34</v>
      </c>
      <c r="AV127">
        <v>0</v>
      </c>
      <c r="AW127">
        <v>2</v>
      </c>
      <c r="AX127">
        <v>30035028</v>
      </c>
      <c r="AY127">
        <v>1</v>
      </c>
      <c r="AZ127">
        <v>0</v>
      </c>
      <c r="BA127">
        <v>133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Y127*Source!I60</f>
        <v>1.5744000000000001E-2</v>
      </c>
      <c r="CY127">
        <f>AB127</f>
        <v>1135.47</v>
      </c>
      <c r="CZ127">
        <f>AF127</f>
        <v>108.45</v>
      </c>
      <c r="DA127">
        <f>AJ127</f>
        <v>10.47</v>
      </c>
      <c r="DB127">
        <f t="shared" si="14"/>
        <v>106.712</v>
      </c>
      <c r="DC127">
        <f t="shared" si="15"/>
        <v>12.824</v>
      </c>
    </row>
    <row r="128" spans="1:107" x14ac:dyDescent="0.2">
      <c r="A128">
        <f>ROW(Source!A60)</f>
        <v>60</v>
      </c>
      <c r="B128">
        <v>30034013</v>
      </c>
      <c r="C128">
        <v>30035024</v>
      </c>
      <c r="D128">
        <v>22146948</v>
      </c>
      <c r="E128">
        <v>1</v>
      </c>
      <c r="F128">
        <v>1</v>
      </c>
      <c r="G128">
        <v>1</v>
      </c>
      <c r="H128">
        <v>2</v>
      </c>
      <c r="I128" t="s">
        <v>496</v>
      </c>
      <c r="J128" t="s">
        <v>497</v>
      </c>
      <c r="K128" t="s">
        <v>498</v>
      </c>
      <c r="L128">
        <v>1368</v>
      </c>
      <c r="N128">
        <v>1011</v>
      </c>
      <c r="O128" t="s">
        <v>403</v>
      </c>
      <c r="P128" t="s">
        <v>403</v>
      </c>
      <c r="Q128">
        <v>1</v>
      </c>
      <c r="W128">
        <v>0</v>
      </c>
      <c r="X128">
        <v>-1347779909</v>
      </c>
      <c r="Y128">
        <v>2.2879999999999998</v>
      </c>
      <c r="AA128">
        <v>0</v>
      </c>
      <c r="AB128">
        <v>314.10000000000002</v>
      </c>
      <c r="AC128">
        <v>0</v>
      </c>
      <c r="AD128">
        <v>0</v>
      </c>
      <c r="AE128">
        <v>0</v>
      </c>
      <c r="AF128">
        <v>30</v>
      </c>
      <c r="AG128">
        <v>0</v>
      </c>
      <c r="AH128">
        <v>0</v>
      </c>
      <c r="AI128">
        <v>1</v>
      </c>
      <c r="AJ128">
        <v>10.47</v>
      </c>
      <c r="AK128">
        <v>30.09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2.86</v>
      </c>
      <c r="AU128" t="s">
        <v>34</v>
      </c>
      <c r="AV128">
        <v>0</v>
      </c>
      <c r="AW128">
        <v>2</v>
      </c>
      <c r="AX128">
        <v>30035029</v>
      </c>
      <c r="AY128">
        <v>1</v>
      </c>
      <c r="AZ128">
        <v>0</v>
      </c>
      <c r="BA128">
        <v>134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Y128*Source!I60</f>
        <v>3.6607999999999995E-2</v>
      </c>
      <c r="CY128">
        <f>AB128</f>
        <v>314.10000000000002</v>
      </c>
      <c r="CZ128">
        <f>AF128</f>
        <v>30</v>
      </c>
      <c r="DA128">
        <f>AJ128</f>
        <v>10.47</v>
      </c>
      <c r="DB128">
        <f t="shared" si="14"/>
        <v>68.64</v>
      </c>
      <c r="DC128">
        <f t="shared" si="15"/>
        <v>0</v>
      </c>
    </row>
    <row r="129" spans="1:107" x14ac:dyDescent="0.2">
      <c r="A129">
        <f>ROW(Source!A60)</f>
        <v>60</v>
      </c>
      <c r="B129">
        <v>30034013</v>
      </c>
      <c r="C129">
        <v>30035024</v>
      </c>
      <c r="D129">
        <v>22147139</v>
      </c>
      <c r="E129">
        <v>1</v>
      </c>
      <c r="F129">
        <v>1</v>
      </c>
      <c r="G129">
        <v>1</v>
      </c>
      <c r="H129">
        <v>2</v>
      </c>
      <c r="I129" t="s">
        <v>520</v>
      </c>
      <c r="J129" t="s">
        <v>521</v>
      </c>
      <c r="K129" t="s">
        <v>522</v>
      </c>
      <c r="L129">
        <v>1368</v>
      </c>
      <c r="N129">
        <v>1011</v>
      </c>
      <c r="O129" t="s">
        <v>403</v>
      </c>
      <c r="P129" t="s">
        <v>403</v>
      </c>
      <c r="Q129">
        <v>1</v>
      </c>
      <c r="W129">
        <v>0</v>
      </c>
      <c r="X129">
        <v>-422547563</v>
      </c>
      <c r="Y129">
        <v>2.024</v>
      </c>
      <c r="AA129">
        <v>0</v>
      </c>
      <c r="AB129">
        <v>31.41</v>
      </c>
      <c r="AC129">
        <v>0</v>
      </c>
      <c r="AD129">
        <v>0</v>
      </c>
      <c r="AE129">
        <v>0</v>
      </c>
      <c r="AF129">
        <v>3</v>
      </c>
      <c r="AG129">
        <v>0</v>
      </c>
      <c r="AH129">
        <v>0</v>
      </c>
      <c r="AI129">
        <v>1</v>
      </c>
      <c r="AJ129">
        <v>10.47</v>
      </c>
      <c r="AK129">
        <v>30.09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2.5299999999999998</v>
      </c>
      <c r="AU129" t="s">
        <v>34</v>
      </c>
      <c r="AV129">
        <v>0</v>
      </c>
      <c r="AW129">
        <v>2</v>
      </c>
      <c r="AX129">
        <v>30035030</v>
      </c>
      <c r="AY129">
        <v>1</v>
      </c>
      <c r="AZ129">
        <v>0</v>
      </c>
      <c r="BA129">
        <v>135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Y129*Source!I60</f>
        <v>3.2384000000000003E-2</v>
      </c>
      <c r="CY129">
        <f>AB129</f>
        <v>31.41</v>
      </c>
      <c r="CZ129">
        <f>AF129</f>
        <v>3</v>
      </c>
      <c r="DA129">
        <f>AJ129</f>
        <v>10.47</v>
      </c>
      <c r="DB129">
        <f t="shared" si="14"/>
        <v>6.0720000000000001</v>
      </c>
      <c r="DC129">
        <f t="shared" si="15"/>
        <v>0</v>
      </c>
    </row>
    <row r="130" spans="1:107" x14ac:dyDescent="0.2">
      <c r="A130">
        <f>ROW(Source!A60)</f>
        <v>60</v>
      </c>
      <c r="B130">
        <v>30034013</v>
      </c>
      <c r="C130">
        <v>30035024</v>
      </c>
      <c r="D130">
        <v>22148179</v>
      </c>
      <c r="E130">
        <v>1</v>
      </c>
      <c r="F130">
        <v>1</v>
      </c>
      <c r="G130">
        <v>1</v>
      </c>
      <c r="H130">
        <v>2</v>
      </c>
      <c r="I130" t="s">
        <v>438</v>
      </c>
      <c r="J130" t="s">
        <v>439</v>
      </c>
      <c r="K130" t="s">
        <v>440</v>
      </c>
      <c r="L130">
        <v>1368</v>
      </c>
      <c r="N130">
        <v>1011</v>
      </c>
      <c r="O130" t="s">
        <v>403</v>
      </c>
      <c r="P130" t="s">
        <v>403</v>
      </c>
      <c r="Q130">
        <v>1</v>
      </c>
      <c r="W130">
        <v>0</v>
      </c>
      <c r="X130">
        <v>-1931461795</v>
      </c>
      <c r="Y130">
        <v>1.4720000000000002</v>
      </c>
      <c r="AA130">
        <v>0</v>
      </c>
      <c r="AB130">
        <v>959.26</v>
      </c>
      <c r="AC130">
        <v>0</v>
      </c>
      <c r="AD130">
        <v>0</v>
      </c>
      <c r="AE130">
        <v>0</v>
      </c>
      <c r="AF130">
        <v>91.62</v>
      </c>
      <c r="AG130">
        <v>0</v>
      </c>
      <c r="AH130">
        <v>0</v>
      </c>
      <c r="AI130">
        <v>1</v>
      </c>
      <c r="AJ130">
        <v>10.47</v>
      </c>
      <c r="AK130">
        <v>30.09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1.84</v>
      </c>
      <c r="AU130" t="s">
        <v>34</v>
      </c>
      <c r="AV130">
        <v>0</v>
      </c>
      <c r="AW130">
        <v>2</v>
      </c>
      <c r="AX130">
        <v>30035031</v>
      </c>
      <c r="AY130">
        <v>1</v>
      </c>
      <c r="AZ130">
        <v>0</v>
      </c>
      <c r="BA130">
        <v>136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Y130*Source!I60</f>
        <v>2.3552000000000003E-2</v>
      </c>
      <c r="CY130">
        <f>AB130</f>
        <v>959.26</v>
      </c>
      <c r="CZ130">
        <f>AF130</f>
        <v>91.62</v>
      </c>
      <c r="DA130">
        <f>AJ130</f>
        <v>10.47</v>
      </c>
      <c r="DB130">
        <f t="shared" si="14"/>
        <v>134.864</v>
      </c>
      <c r="DC130">
        <f t="shared" si="15"/>
        <v>0</v>
      </c>
    </row>
    <row r="131" spans="1:107" x14ac:dyDescent="0.2">
      <c r="A131">
        <f>ROW(Source!A60)</f>
        <v>60</v>
      </c>
      <c r="B131">
        <v>30034013</v>
      </c>
      <c r="C131">
        <v>30035024</v>
      </c>
      <c r="D131">
        <v>22149217</v>
      </c>
      <c r="E131">
        <v>1</v>
      </c>
      <c r="F131">
        <v>1</v>
      </c>
      <c r="G131">
        <v>1</v>
      </c>
      <c r="H131">
        <v>3</v>
      </c>
      <c r="I131" t="s">
        <v>523</v>
      </c>
      <c r="J131" t="s">
        <v>524</v>
      </c>
      <c r="K131" t="s">
        <v>525</v>
      </c>
      <c r="L131">
        <v>1348</v>
      </c>
      <c r="N131">
        <v>1009</v>
      </c>
      <c r="O131" t="s">
        <v>82</v>
      </c>
      <c r="P131" t="s">
        <v>82</v>
      </c>
      <c r="Q131">
        <v>1000</v>
      </c>
      <c r="W131">
        <v>0</v>
      </c>
      <c r="X131">
        <v>-592936270</v>
      </c>
      <c r="Y131">
        <v>0</v>
      </c>
      <c r="AA131">
        <v>67898.12</v>
      </c>
      <c r="AB131">
        <v>0</v>
      </c>
      <c r="AC131">
        <v>0</v>
      </c>
      <c r="AD131">
        <v>0</v>
      </c>
      <c r="AE131">
        <v>8466.1</v>
      </c>
      <c r="AF131">
        <v>0</v>
      </c>
      <c r="AG131">
        <v>0</v>
      </c>
      <c r="AH131">
        <v>0</v>
      </c>
      <c r="AI131">
        <v>8.02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3.3300000000000001E-3</v>
      </c>
      <c r="AU131" t="s">
        <v>33</v>
      </c>
      <c r="AV131">
        <v>0</v>
      </c>
      <c r="AW131">
        <v>2</v>
      </c>
      <c r="AX131">
        <v>30035032</v>
      </c>
      <c r="AY131">
        <v>1</v>
      </c>
      <c r="AZ131">
        <v>0</v>
      </c>
      <c r="BA131">
        <v>137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Y131*Source!I60</f>
        <v>0</v>
      </c>
      <c r="CY131">
        <f t="shared" ref="CY131:CY139" si="16">AA131</f>
        <v>67898.12</v>
      </c>
      <c r="CZ131">
        <f t="shared" ref="CZ131:CZ139" si="17">AE131</f>
        <v>8466.1</v>
      </c>
      <c r="DA131">
        <f t="shared" ref="DA131:DA139" si="18">AI131</f>
        <v>8.02</v>
      </c>
      <c r="DB131">
        <f t="shared" ref="DB131:DB139" si="19">ROUND((ROUND(AT131*CZ131,2)*ROUND(0,7)),6)</f>
        <v>0</v>
      </c>
      <c r="DC131">
        <f t="shared" ref="DC131:DC139" si="20">ROUND((ROUND(AT131*AG131,2)*ROUND(0,7)),6)</f>
        <v>0</v>
      </c>
    </row>
    <row r="132" spans="1:107" x14ac:dyDescent="0.2">
      <c r="A132">
        <f>ROW(Source!A60)</f>
        <v>60</v>
      </c>
      <c r="B132">
        <v>30034013</v>
      </c>
      <c r="C132">
        <v>30035024</v>
      </c>
      <c r="D132">
        <v>22150369</v>
      </c>
      <c r="E132">
        <v>1</v>
      </c>
      <c r="F132">
        <v>1</v>
      </c>
      <c r="G132">
        <v>1</v>
      </c>
      <c r="H132">
        <v>3</v>
      </c>
      <c r="I132" t="s">
        <v>526</v>
      </c>
      <c r="J132" t="s">
        <v>527</v>
      </c>
      <c r="K132" t="s">
        <v>528</v>
      </c>
      <c r="L132">
        <v>1348</v>
      </c>
      <c r="N132">
        <v>1009</v>
      </c>
      <c r="O132" t="s">
        <v>82</v>
      </c>
      <c r="P132" t="s">
        <v>82</v>
      </c>
      <c r="Q132">
        <v>1000</v>
      </c>
      <c r="W132">
        <v>0</v>
      </c>
      <c r="X132">
        <v>-34374424</v>
      </c>
      <c r="Y132">
        <v>0</v>
      </c>
      <c r="AA132">
        <v>75199.53</v>
      </c>
      <c r="AB132">
        <v>0</v>
      </c>
      <c r="AC132">
        <v>0</v>
      </c>
      <c r="AD132">
        <v>0</v>
      </c>
      <c r="AE132">
        <v>9376.5</v>
      </c>
      <c r="AF132">
        <v>0</v>
      </c>
      <c r="AG132">
        <v>0</v>
      </c>
      <c r="AH132">
        <v>0</v>
      </c>
      <c r="AI132">
        <v>8.02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1.6000000000000001E-3</v>
      </c>
      <c r="AU132" t="s">
        <v>33</v>
      </c>
      <c r="AV132">
        <v>0</v>
      </c>
      <c r="AW132">
        <v>2</v>
      </c>
      <c r="AX132">
        <v>30035033</v>
      </c>
      <c r="AY132">
        <v>1</v>
      </c>
      <c r="AZ132">
        <v>0</v>
      </c>
      <c r="BA132">
        <v>138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Y132*Source!I60</f>
        <v>0</v>
      </c>
      <c r="CY132">
        <f t="shared" si="16"/>
        <v>75199.53</v>
      </c>
      <c r="CZ132">
        <f t="shared" si="17"/>
        <v>9376.5</v>
      </c>
      <c r="DA132">
        <f t="shared" si="18"/>
        <v>8.02</v>
      </c>
      <c r="DB132">
        <f t="shared" si="19"/>
        <v>0</v>
      </c>
      <c r="DC132">
        <f t="shared" si="20"/>
        <v>0</v>
      </c>
    </row>
    <row r="133" spans="1:107" x14ac:dyDescent="0.2">
      <c r="A133">
        <f>ROW(Source!A60)</f>
        <v>60</v>
      </c>
      <c r="B133">
        <v>30034013</v>
      </c>
      <c r="C133">
        <v>30035024</v>
      </c>
      <c r="D133">
        <v>22150467</v>
      </c>
      <c r="E133">
        <v>1</v>
      </c>
      <c r="F133">
        <v>1</v>
      </c>
      <c r="G133">
        <v>1</v>
      </c>
      <c r="H133">
        <v>3</v>
      </c>
      <c r="I133" t="s">
        <v>529</v>
      </c>
      <c r="J133" t="s">
        <v>530</v>
      </c>
      <c r="K133" t="s">
        <v>531</v>
      </c>
      <c r="L133">
        <v>1348</v>
      </c>
      <c r="N133">
        <v>1009</v>
      </c>
      <c r="O133" t="s">
        <v>82</v>
      </c>
      <c r="P133" t="s">
        <v>82</v>
      </c>
      <c r="Q133">
        <v>1000</v>
      </c>
      <c r="W133">
        <v>0</v>
      </c>
      <c r="X133">
        <v>-1890625626</v>
      </c>
      <c r="Y133">
        <v>0</v>
      </c>
      <c r="AA133">
        <v>9750.7199999999993</v>
      </c>
      <c r="AB133">
        <v>0</v>
      </c>
      <c r="AC133">
        <v>0</v>
      </c>
      <c r="AD133">
        <v>0</v>
      </c>
      <c r="AE133">
        <v>1215.8</v>
      </c>
      <c r="AF133">
        <v>0</v>
      </c>
      <c r="AG133">
        <v>0</v>
      </c>
      <c r="AH133">
        <v>0</v>
      </c>
      <c r="AI133">
        <v>8.02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3.7499999999999999E-2</v>
      </c>
      <c r="AU133" t="s">
        <v>33</v>
      </c>
      <c r="AV133">
        <v>0</v>
      </c>
      <c r="AW133">
        <v>2</v>
      </c>
      <c r="AX133">
        <v>30035034</v>
      </c>
      <c r="AY133">
        <v>1</v>
      </c>
      <c r="AZ133">
        <v>0</v>
      </c>
      <c r="BA133">
        <v>139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Y133*Source!I60</f>
        <v>0</v>
      </c>
      <c r="CY133">
        <f t="shared" si="16"/>
        <v>9750.7199999999993</v>
      </c>
      <c r="CZ133">
        <f t="shared" si="17"/>
        <v>1215.8</v>
      </c>
      <c r="DA133">
        <f t="shared" si="18"/>
        <v>8.02</v>
      </c>
      <c r="DB133">
        <f t="shared" si="19"/>
        <v>0</v>
      </c>
      <c r="DC133">
        <f t="shared" si="20"/>
        <v>0</v>
      </c>
    </row>
    <row r="134" spans="1:107" x14ac:dyDescent="0.2">
      <c r="A134">
        <f>ROW(Source!A60)</f>
        <v>60</v>
      </c>
      <c r="B134">
        <v>30034013</v>
      </c>
      <c r="C134">
        <v>30035024</v>
      </c>
      <c r="D134">
        <v>22150572</v>
      </c>
      <c r="E134">
        <v>1</v>
      </c>
      <c r="F134">
        <v>1</v>
      </c>
      <c r="G134">
        <v>1</v>
      </c>
      <c r="H134">
        <v>3</v>
      </c>
      <c r="I134" t="s">
        <v>532</v>
      </c>
      <c r="J134" t="s">
        <v>533</v>
      </c>
      <c r="K134" t="s">
        <v>534</v>
      </c>
      <c r="L134">
        <v>1346</v>
      </c>
      <c r="N134">
        <v>1009</v>
      </c>
      <c r="O134" t="s">
        <v>483</v>
      </c>
      <c r="P134" t="s">
        <v>483</v>
      </c>
      <c r="Q134">
        <v>1</v>
      </c>
      <c r="W134">
        <v>0</v>
      </c>
      <c r="X134">
        <v>-699086074</v>
      </c>
      <c r="Y134">
        <v>0</v>
      </c>
      <c r="AA134">
        <v>78.599999999999994</v>
      </c>
      <c r="AB134">
        <v>0</v>
      </c>
      <c r="AC134">
        <v>0</v>
      </c>
      <c r="AD134">
        <v>0</v>
      </c>
      <c r="AE134">
        <v>9.8000000000000007</v>
      </c>
      <c r="AF134">
        <v>0</v>
      </c>
      <c r="AG134">
        <v>0</v>
      </c>
      <c r="AH134">
        <v>0</v>
      </c>
      <c r="AI134">
        <v>8.02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173</v>
      </c>
      <c r="AU134" t="s">
        <v>33</v>
      </c>
      <c r="AV134">
        <v>0</v>
      </c>
      <c r="AW134">
        <v>2</v>
      </c>
      <c r="AX134">
        <v>30035035</v>
      </c>
      <c r="AY134">
        <v>1</v>
      </c>
      <c r="AZ134">
        <v>0</v>
      </c>
      <c r="BA134">
        <v>140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Y134*Source!I60</f>
        <v>0</v>
      </c>
      <c r="CY134">
        <f t="shared" si="16"/>
        <v>78.599999999999994</v>
      </c>
      <c r="CZ134">
        <f t="shared" si="17"/>
        <v>9.8000000000000007</v>
      </c>
      <c r="DA134">
        <f t="shared" si="18"/>
        <v>8.02</v>
      </c>
      <c r="DB134">
        <f t="shared" si="19"/>
        <v>0</v>
      </c>
      <c r="DC134">
        <f t="shared" si="20"/>
        <v>0</v>
      </c>
    </row>
    <row r="135" spans="1:107" x14ac:dyDescent="0.2">
      <c r="A135">
        <f>ROW(Source!A60)</f>
        <v>60</v>
      </c>
      <c r="B135">
        <v>30034013</v>
      </c>
      <c r="C135">
        <v>30035024</v>
      </c>
      <c r="D135">
        <v>22150605</v>
      </c>
      <c r="E135">
        <v>1</v>
      </c>
      <c r="F135">
        <v>1</v>
      </c>
      <c r="G135">
        <v>1</v>
      </c>
      <c r="H135">
        <v>3</v>
      </c>
      <c r="I135" t="s">
        <v>535</v>
      </c>
      <c r="J135" t="s">
        <v>536</v>
      </c>
      <c r="K135" t="s">
        <v>537</v>
      </c>
      <c r="L135">
        <v>1327</v>
      </c>
      <c r="N135">
        <v>1005</v>
      </c>
      <c r="O135" t="s">
        <v>105</v>
      </c>
      <c r="P135" t="s">
        <v>105</v>
      </c>
      <c r="Q135">
        <v>1</v>
      </c>
      <c r="W135">
        <v>0</v>
      </c>
      <c r="X135">
        <v>1834989622</v>
      </c>
      <c r="Y135">
        <v>0</v>
      </c>
      <c r="AA135">
        <v>49.48</v>
      </c>
      <c r="AB135">
        <v>0</v>
      </c>
      <c r="AC135">
        <v>0</v>
      </c>
      <c r="AD135">
        <v>0</v>
      </c>
      <c r="AE135">
        <v>6.17</v>
      </c>
      <c r="AF135">
        <v>0</v>
      </c>
      <c r="AG135">
        <v>0</v>
      </c>
      <c r="AH135">
        <v>0</v>
      </c>
      <c r="AI135">
        <v>8.02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142</v>
      </c>
      <c r="AU135" t="s">
        <v>33</v>
      </c>
      <c r="AV135">
        <v>0</v>
      </c>
      <c r="AW135">
        <v>2</v>
      </c>
      <c r="AX135">
        <v>30035036</v>
      </c>
      <c r="AY135">
        <v>1</v>
      </c>
      <c r="AZ135">
        <v>0</v>
      </c>
      <c r="BA135">
        <v>141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Y135*Source!I60</f>
        <v>0</v>
      </c>
      <c r="CY135">
        <f t="shared" si="16"/>
        <v>49.48</v>
      </c>
      <c r="CZ135">
        <f t="shared" si="17"/>
        <v>6.17</v>
      </c>
      <c r="DA135">
        <f t="shared" si="18"/>
        <v>8.02</v>
      </c>
      <c r="DB135">
        <f t="shared" si="19"/>
        <v>0</v>
      </c>
      <c r="DC135">
        <f t="shared" si="20"/>
        <v>0</v>
      </c>
    </row>
    <row r="136" spans="1:107" x14ac:dyDescent="0.2">
      <c r="A136">
        <f>ROW(Source!A60)</f>
        <v>60</v>
      </c>
      <c r="B136">
        <v>30034013</v>
      </c>
      <c r="C136">
        <v>30035024</v>
      </c>
      <c r="D136">
        <v>22156414</v>
      </c>
      <c r="E136">
        <v>1</v>
      </c>
      <c r="F136">
        <v>1</v>
      </c>
      <c r="G136">
        <v>1</v>
      </c>
      <c r="H136">
        <v>3</v>
      </c>
      <c r="I136" t="s">
        <v>538</v>
      </c>
      <c r="J136" t="s">
        <v>539</v>
      </c>
      <c r="K136" t="s">
        <v>540</v>
      </c>
      <c r="L136">
        <v>1035</v>
      </c>
      <c r="N136">
        <v>1013</v>
      </c>
      <c r="O136" t="s">
        <v>541</v>
      </c>
      <c r="P136" t="s">
        <v>541</v>
      </c>
      <c r="Q136">
        <v>1</v>
      </c>
      <c r="W136">
        <v>0</v>
      </c>
      <c r="X136">
        <v>-1257397784</v>
      </c>
      <c r="Y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8.02</v>
      </c>
      <c r="AJ136">
        <v>1</v>
      </c>
      <c r="AK136">
        <v>1</v>
      </c>
      <c r="AL136">
        <v>1</v>
      </c>
      <c r="AN136">
        <v>1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33</v>
      </c>
      <c r="AV136">
        <v>0</v>
      </c>
      <c r="AW136">
        <v>2</v>
      </c>
      <c r="AX136">
        <v>30035037</v>
      </c>
      <c r="AY136">
        <v>1</v>
      </c>
      <c r="AZ136">
        <v>0</v>
      </c>
      <c r="BA136">
        <v>142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Y136*Source!I60</f>
        <v>0</v>
      </c>
      <c r="CY136">
        <f t="shared" si="16"/>
        <v>0</v>
      </c>
      <c r="CZ136">
        <f t="shared" si="17"/>
        <v>0</v>
      </c>
      <c r="DA136">
        <f t="shared" si="18"/>
        <v>8.02</v>
      </c>
      <c r="DB136">
        <f t="shared" si="19"/>
        <v>0</v>
      </c>
      <c r="DC136">
        <f t="shared" si="20"/>
        <v>0</v>
      </c>
    </row>
    <row r="137" spans="1:107" x14ac:dyDescent="0.2">
      <c r="A137">
        <f>ROW(Source!A60)</f>
        <v>60</v>
      </c>
      <c r="B137">
        <v>30034013</v>
      </c>
      <c r="C137">
        <v>30035024</v>
      </c>
      <c r="D137">
        <v>22170068</v>
      </c>
      <c r="E137">
        <v>1</v>
      </c>
      <c r="F137">
        <v>1</v>
      </c>
      <c r="G137">
        <v>1</v>
      </c>
      <c r="H137">
        <v>3</v>
      </c>
      <c r="I137" t="s">
        <v>542</v>
      </c>
      <c r="J137" t="s">
        <v>543</v>
      </c>
      <c r="K137" t="s">
        <v>544</v>
      </c>
      <c r="L137">
        <v>1327</v>
      </c>
      <c r="N137">
        <v>1005</v>
      </c>
      <c r="O137" t="s">
        <v>105</v>
      </c>
      <c r="P137" t="s">
        <v>105</v>
      </c>
      <c r="Q137">
        <v>1</v>
      </c>
      <c r="W137">
        <v>0</v>
      </c>
      <c r="X137">
        <v>-2056833728</v>
      </c>
      <c r="Y137">
        <v>0</v>
      </c>
      <c r="AA137">
        <v>3465.04</v>
      </c>
      <c r="AB137">
        <v>0</v>
      </c>
      <c r="AC137">
        <v>0</v>
      </c>
      <c r="AD137">
        <v>0</v>
      </c>
      <c r="AE137">
        <v>432.05</v>
      </c>
      <c r="AF137">
        <v>0</v>
      </c>
      <c r="AG137">
        <v>0</v>
      </c>
      <c r="AH137">
        <v>0</v>
      </c>
      <c r="AI137">
        <v>8.02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100</v>
      </c>
      <c r="AU137" t="s">
        <v>33</v>
      </c>
      <c r="AV137">
        <v>0</v>
      </c>
      <c r="AW137">
        <v>2</v>
      </c>
      <c r="AX137">
        <v>30035038</v>
      </c>
      <c r="AY137">
        <v>1</v>
      </c>
      <c r="AZ137">
        <v>0</v>
      </c>
      <c r="BA137">
        <v>143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Y137*Source!I60</f>
        <v>0</v>
      </c>
      <c r="CY137">
        <f t="shared" si="16"/>
        <v>3465.04</v>
      </c>
      <c r="CZ137">
        <f t="shared" si="17"/>
        <v>432.05</v>
      </c>
      <c r="DA137">
        <f t="shared" si="18"/>
        <v>8.02</v>
      </c>
      <c r="DB137">
        <f t="shared" si="19"/>
        <v>0</v>
      </c>
      <c r="DC137">
        <f t="shared" si="20"/>
        <v>0</v>
      </c>
    </row>
    <row r="138" spans="1:107" x14ac:dyDescent="0.2">
      <c r="A138">
        <f>ROW(Source!A60)</f>
        <v>60</v>
      </c>
      <c r="B138">
        <v>30034013</v>
      </c>
      <c r="C138">
        <v>30035024</v>
      </c>
      <c r="D138">
        <v>22184122</v>
      </c>
      <c r="E138">
        <v>1</v>
      </c>
      <c r="F138">
        <v>1</v>
      </c>
      <c r="G138">
        <v>1</v>
      </c>
      <c r="H138">
        <v>3</v>
      </c>
      <c r="I138" t="s">
        <v>545</v>
      </c>
      <c r="J138" t="s">
        <v>546</v>
      </c>
      <c r="K138" t="s">
        <v>547</v>
      </c>
      <c r="L138">
        <v>1339</v>
      </c>
      <c r="N138">
        <v>1007</v>
      </c>
      <c r="O138" t="s">
        <v>421</v>
      </c>
      <c r="P138" t="s">
        <v>421</v>
      </c>
      <c r="Q138">
        <v>1</v>
      </c>
      <c r="W138">
        <v>0</v>
      </c>
      <c r="X138">
        <v>451862466</v>
      </c>
      <c r="Y138">
        <v>0</v>
      </c>
      <c r="AA138">
        <v>3820.25</v>
      </c>
      <c r="AB138">
        <v>0</v>
      </c>
      <c r="AC138">
        <v>0</v>
      </c>
      <c r="AD138">
        <v>0</v>
      </c>
      <c r="AE138">
        <v>476.34</v>
      </c>
      <c r="AF138">
        <v>0</v>
      </c>
      <c r="AG138">
        <v>0</v>
      </c>
      <c r="AH138">
        <v>0</v>
      </c>
      <c r="AI138">
        <v>8.02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0.16700000000000001</v>
      </c>
      <c r="AU138" t="s">
        <v>33</v>
      </c>
      <c r="AV138">
        <v>0</v>
      </c>
      <c r="AW138">
        <v>2</v>
      </c>
      <c r="AX138">
        <v>30035039</v>
      </c>
      <c r="AY138">
        <v>1</v>
      </c>
      <c r="AZ138">
        <v>0</v>
      </c>
      <c r="BA138">
        <v>144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Y138*Source!I60</f>
        <v>0</v>
      </c>
      <c r="CY138">
        <f t="shared" si="16"/>
        <v>3820.25</v>
      </c>
      <c r="CZ138">
        <f t="shared" si="17"/>
        <v>476.34</v>
      </c>
      <c r="DA138">
        <f t="shared" si="18"/>
        <v>8.02</v>
      </c>
      <c r="DB138">
        <f t="shared" si="19"/>
        <v>0</v>
      </c>
      <c r="DC138">
        <f t="shared" si="20"/>
        <v>0</v>
      </c>
    </row>
    <row r="139" spans="1:107" x14ac:dyDescent="0.2">
      <c r="A139">
        <f>ROW(Source!A60)</f>
        <v>60</v>
      </c>
      <c r="B139">
        <v>30034013</v>
      </c>
      <c r="C139">
        <v>30035024</v>
      </c>
      <c r="D139">
        <v>22191915</v>
      </c>
      <c r="E139">
        <v>1</v>
      </c>
      <c r="F139">
        <v>1</v>
      </c>
      <c r="G139">
        <v>1</v>
      </c>
      <c r="H139">
        <v>3</v>
      </c>
      <c r="I139" t="s">
        <v>548</v>
      </c>
      <c r="J139" t="s">
        <v>549</v>
      </c>
      <c r="K139" t="s">
        <v>550</v>
      </c>
      <c r="L139">
        <v>1348</v>
      </c>
      <c r="N139">
        <v>1009</v>
      </c>
      <c r="O139" t="s">
        <v>82</v>
      </c>
      <c r="P139" t="s">
        <v>82</v>
      </c>
      <c r="Q139">
        <v>1000</v>
      </c>
      <c r="W139">
        <v>0</v>
      </c>
      <c r="X139">
        <v>1536930468</v>
      </c>
      <c r="Y139">
        <v>0</v>
      </c>
      <c r="AA139">
        <v>5846.42</v>
      </c>
      <c r="AB139">
        <v>0</v>
      </c>
      <c r="AC139">
        <v>0</v>
      </c>
      <c r="AD139">
        <v>0</v>
      </c>
      <c r="AE139">
        <v>728.98</v>
      </c>
      <c r="AF139">
        <v>0</v>
      </c>
      <c r="AG139">
        <v>0</v>
      </c>
      <c r="AH139">
        <v>0</v>
      </c>
      <c r="AI139">
        <v>8.02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2.58E-2</v>
      </c>
      <c r="AU139" t="s">
        <v>33</v>
      </c>
      <c r="AV139">
        <v>0</v>
      </c>
      <c r="AW139">
        <v>2</v>
      </c>
      <c r="AX139">
        <v>30035040</v>
      </c>
      <c r="AY139">
        <v>1</v>
      </c>
      <c r="AZ139">
        <v>0</v>
      </c>
      <c r="BA139">
        <v>145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Y139*Source!I60</f>
        <v>0</v>
      </c>
      <c r="CY139">
        <f t="shared" si="16"/>
        <v>5846.42</v>
      </c>
      <c r="CZ139">
        <f t="shared" si="17"/>
        <v>728.98</v>
      </c>
      <c r="DA139">
        <f t="shared" si="18"/>
        <v>8.02</v>
      </c>
      <c r="DB139">
        <f t="shared" si="19"/>
        <v>0</v>
      </c>
      <c r="DC139">
        <f t="shared" si="20"/>
        <v>0</v>
      </c>
    </row>
    <row r="140" spans="1:107" x14ac:dyDescent="0.2">
      <c r="A140">
        <f>ROW(Source!A61)</f>
        <v>61</v>
      </c>
      <c r="B140">
        <v>30034013</v>
      </c>
      <c r="C140">
        <v>30035041</v>
      </c>
      <c r="D140">
        <v>10214601</v>
      </c>
      <c r="E140">
        <v>1</v>
      </c>
      <c r="F140">
        <v>1</v>
      </c>
      <c r="G140">
        <v>1</v>
      </c>
      <c r="H140">
        <v>1</v>
      </c>
      <c r="I140" t="s">
        <v>518</v>
      </c>
      <c r="J140" t="s">
        <v>3</v>
      </c>
      <c r="K140" t="s">
        <v>519</v>
      </c>
      <c r="L140">
        <v>1369</v>
      </c>
      <c r="N140">
        <v>1013</v>
      </c>
      <c r="O140" t="s">
        <v>399</v>
      </c>
      <c r="P140" t="s">
        <v>399</v>
      </c>
      <c r="Q140">
        <v>1</v>
      </c>
      <c r="W140">
        <v>0</v>
      </c>
      <c r="X140">
        <v>896131180</v>
      </c>
      <c r="Y140">
        <v>164.08199999999999</v>
      </c>
      <c r="AA140">
        <v>0</v>
      </c>
      <c r="AB140">
        <v>0</v>
      </c>
      <c r="AC140">
        <v>0</v>
      </c>
      <c r="AD140">
        <v>245.53</v>
      </c>
      <c r="AE140">
        <v>0</v>
      </c>
      <c r="AF140">
        <v>0</v>
      </c>
      <c r="AG140">
        <v>0</v>
      </c>
      <c r="AH140">
        <v>8.16</v>
      </c>
      <c r="AI140">
        <v>1</v>
      </c>
      <c r="AJ140">
        <v>1</v>
      </c>
      <c r="AK140">
        <v>1</v>
      </c>
      <c r="AL140">
        <v>30.09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142.68</v>
      </c>
      <c r="AU140" t="s">
        <v>53</v>
      </c>
      <c r="AV140">
        <v>1</v>
      </c>
      <c r="AW140">
        <v>2</v>
      </c>
      <c r="AX140">
        <v>30035042</v>
      </c>
      <c r="AY140">
        <v>1</v>
      </c>
      <c r="AZ140">
        <v>0</v>
      </c>
      <c r="BA140">
        <v>146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Y140*Source!I61</f>
        <v>2.6253120000000001</v>
      </c>
      <c r="CY140">
        <f>AD140</f>
        <v>245.53</v>
      </c>
      <c r="CZ140">
        <f>AH140</f>
        <v>8.16</v>
      </c>
      <c r="DA140">
        <f>AL140</f>
        <v>30.09</v>
      </c>
      <c r="DB140">
        <f>ROUND((ROUND(AT140*CZ140,2)*ROUND(1.15,7)),6)</f>
        <v>1338.9105</v>
      </c>
      <c r="DC140">
        <f>ROUND((ROUND(AT140*AG140,2)*ROUND(1.15,7)),6)</f>
        <v>0</v>
      </c>
    </row>
    <row r="141" spans="1:107" x14ac:dyDescent="0.2">
      <c r="A141">
        <f>ROW(Source!A61)</f>
        <v>61</v>
      </c>
      <c r="B141">
        <v>30034013</v>
      </c>
      <c r="C141">
        <v>30035041</v>
      </c>
      <c r="D141">
        <v>22083330</v>
      </c>
      <c r="E141">
        <v>1</v>
      </c>
      <c r="F141">
        <v>1</v>
      </c>
      <c r="G141">
        <v>1</v>
      </c>
      <c r="H141">
        <v>1</v>
      </c>
      <c r="I141" t="s">
        <v>406</v>
      </c>
      <c r="J141" t="s">
        <v>3</v>
      </c>
      <c r="K141" t="s">
        <v>407</v>
      </c>
      <c r="L141">
        <v>608254</v>
      </c>
      <c r="N141">
        <v>1013</v>
      </c>
      <c r="O141" t="s">
        <v>408</v>
      </c>
      <c r="P141" t="s">
        <v>408</v>
      </c>
      <c r="Q141">
        <v>1</v>
      </c>
      <c r="W141">
        <v>0</v>
      </c>
      <c r="X141">
        <v>95408949</v>
      </c>
      <c r="Y141">
        <v>13.65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30.09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10.92</v>
      </c>
      <c r="AU141" t="s">
        <v>52</v>
      </c>
      <c r="AV141">
        <v>2</v>
      </c>
      <c r="AW141">
        <v>2</v>
      </c>
      <c r="AX141">
        <v>30035043</v>
      </c>
      <c r="AY141">
        <v>1</v>
      </c>
      <c r="AZ141">
        <v>0</v>
      </c>
      <c r="BA141">
        <v>147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Y141*Source!I61</f>
        <v>0.21840000000000001</v>
      </c>
      <c r="CY141">
        <f>AD141</f>
        <v>0</v>
      </c>
      <c r="CZ141">
        <f>AH141</f>
        <v>0</v>
      </c>
      <c r="DA141">
        <f>AL141</f>
        <v>1</v>
      </c>
      <c r="DB141">
        <f t="shared" ref="DB141:DB146" si="21">ROUND((ROUND(AT141*CZ141,2)*ROUND(1.25,7)),6)</f>
        <v>0</v>
      </c>
      <c r="DC141">
        <f t="shared" ref="DC141:DC146" si="22">ROUND((ROUND(AT141*AG141,2)*ROUND(1.25,7)),6)</f>
        <v>0</v>
      </c>
    </row>
    <row r="142" spans="1:107" x14ac:dyDescent="0.2">
      <c r="A142">
        <f>ROW(Source!A61)</f>
        <v>61</v>
      </c>
      <c r="B142">
        <v>30034013</v>
      </c>
      <c r="C142">
        <v>30035041</v>
      </c>
      <c r="D142">
        <v>22146252</v>
      </c>
      <c r="E142">
        <v>1</v>
      </c>
      <c r="F142">
        <v>1</v>
      </c>
      <c r="G142">
        <v>1</v>
      </c>
      <c r="H142">
        <v>2</v>
      </c>
      <c r="I142" t="s">
        <v>409</v>
      </c>
      <c r="J142" t="s">
        <v>410</v>
      </c>
      <c r="K142" t="s">
        <v>411</v>
      </c>
      <c r="L142">
        <v>1368</v>
      </c>
      <c r="N142">
        <v>1011</v>
      </c>
      <c r="O142" t="s">
        <v>403</v>
      </c>
      <c r="P142" t="s">
        <v>403</v>
      </c>
      <c r="Q142">
        <v>1</v>
      </c>
      <c r="W142">
        <v>0</v>
      </c>
      <c r="X142">
        <v>-2048414082</v>
      </c>
      <c r="Y142">
        <v>12.112499999999999</v>
      </c>
      <c r="AA142">
        <v>0</v>
      </c>
      <c r="AB142">
        <v>899.69</v>
      </c>
      <c r="AC142">
        <v>392.07</v>
      </c>
      <c r="AD142">
        <v>0</v>
      </c>
      <c r="AE142">
        <v>0</v>
      </c>
      <c r="AF142">
        <v>85.93</v>
      </c>
      <c r="AG142">
        <v>13.03</v>
      </c>
      <c r="AH142">
        <v>0</v>
      </c>
      <c r="AI142">
        <v>1</v>
      </c>
      <c r="AJ142">
        <v>10.47</v>
      </c>
      <c r="AK142">
        <v>30.09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9.69</v>
      </c>
      <c r="AU142" t="s">
        <v>52</v>
      </c>
      <c r="AV142">
        <v>0</v>
      </c>
      <c r="AW142">
        <v>2</v>
      </c>
      <c r="AX142">
        <v>30035044</v>
      </c>
      <c r="AY142">
        <v>1</v>
      </c>
      <c r="AZ142">
        <v>0</v>
      </c>
      <c r="BA142">
        <v>148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Y142*Source!I61</f>
        <v>0.1938</v>
      </c>
      <c r="CY142">
        <f>AB142</f>
        <v>899.69</v>
      </c>
      <c r="CZ142">
        <f>AF142</f>
        <v>85.93</v>
      </c>
      <c r="DA142">
        <f>AJ142</f>
        <v>10.47</v>
      </c>
      <c r="DB142">
        <f t="shared" si="21"/>
        <v>1040.825</v>
      </c>
      <c r="DC142">
        <f t="shared" si="22"/>
        <v>157.82499999999999</v>
      </c>
    </row>
    <row r="143" spans="1:107" x14ac:dyDescent="0.2">
      <c r="A143">
        <f>ROW(Source!A61)</f>
        <v>61</v>
      </c>
      <c r="B143">
        <v>30034013</v>
      </c>
      <c r="C143">
        <v>30035041</v>
      </c>
      <c r="D143">
        <v>22146333</v>
      </c>
      <c r="E143">
        <v>1</v>
      </c>
      <c r="F143">
        <v>1</v>
      </c>
      <c r="G143">
        <v>1</v>
      </c>
      <c r="H143">
        <v>2</v>
      </c>
      <c r="I143" t="s">
        <v>443</v>
      </c>
      <c r="J143" t="s">
        <v>444</v>
      </c>
      <c r="K143" t="s">
        <v>445</v>
      </c>
      <c r="L143">
        <v>1368</v>
      </c>
      <c r="N143">
        <v>1011</v>
      </c>
      <c r="O143" t="s">
        <v>403</v>
      </c>
      <c r="P143" t="s">
        <v>403</v>
      </c>
      <c r="Q143">
        <v>1</v>
      </c>
      <c r="W143">
        <v>0</v>
      </c>
      <c r="X143">
        <v>1170567961</v>
      </c>
      <c r="Y143">
        <v>1.5375000000000001</v>
      </c>
      <c r="AA143">
        <v>0</v>
      </c>
      <c r="AB143">
        <v>1135.47</v>
      </c>
      <c r="AC143">
        <v>392.07</v>
      </c>
      <c r="AD143">
        <v>0</v>
      </c>
      <c r="AE143">
        <v>0</v>
      </c>
      <c r="AF143">
        <v>108.45</v>
      </c>
      <c r="AG143">
        <v>13.03</v>
      </c>
      <c r="AH143">
        <v>0</v>
      </c>
      <c r="AI143">
        <v>1</v>
      </c>
      <c r="AJ143">
        <v>10.47</v>
      </c>
      <c r="AK143">
        <v>30.09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1.23</v>
      </c>
      <c r="AU143" t="s">
        <v>52</v>
      </c>
      <c r="AV143">
        <v>0</v>
      </c>
      <c r="AW143">
        <v>2</v>
      </c>
      <c r="AX143">
        <v>30035045</v>
      </c>
      <c r="AY143">
        <v>1</v>
      </c>
      <c r="AZ143">
        <v>0</v>
      </c>
      <c r="BA143">
        <v>149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Y143*Source!I61</f>
        <v>2.46E-2</v>
      </c>
      <c r="CY143">
        <f>AB143</f>
        <v>1135.47</v>
      </c>
      <c r="CZ143">
        <f>AF143</f>
        <v>108.45</v>
      </c>
      <c r="DA143">
        <f>AJ143</f>
        <v>10.47</v>
      </c>
      <c r="DB143">
        <f t="shared" si="21"/>
        <v>166.73750000000001</v>
      </c>
      <c r="DC143">
        <f t="shared" si="22"/>
        <v>20.037500000000001</v>
      </c>
    </row>
    <row r="144" spans="1:107" x14ac:dyDescent="0.2">
      <c r="A144">
        <f>ROW(Source!A61)</f>
        <v>61</v>
      </c>
      <c r="B144">
        <v>30034013</v>
      </c>
      <c r="C144">
        <v>30035041</v>
      </c>
      <c r="D144">
        <v>22146948</v>
      </c>
      <c r="E144">
        <v>1</v>
      </c>
      <c r="F144">
        <v>1</v>
      </c>
      <c r="G144">
        <v>1</v>
      </c>
      <c r="H144">
        <v>2</v>
      </c>
      <c r="I144" t="s">
        <v>496</v>
      </c>
      <c r="J144" t="s">
        <v>497</v>
      </c>
      <c r="K144" t="s">
        <v>498</v>
      </c>
      <c r="L144">
        <v>1368</v>
      </c>
      <c r="N144">
        <v>1011</v>
      </c>
      <c r="O144" t="s">
        <v>403</v>
      </c>
      <c r="P144" t="s">
        <v>403</v>
      </c>
      <c r="Q144">
        <v>1</v>
      </c>
      <c r="W144">
        <v>0</v>
      </c>
      <c r="X144">
        <v>-1347779909</v>
      </c>
      <c r="Y144">
        <v>3.5749999999999997</v>
      </c>
      <c r="AA144">
        <v>0</v>
      </c>
      <c r="AB144">
        <v>314.10000000000002</v>
      </c>
      <c r="AC144">
        <v>0</v>
      </c>
      <c r="AD144">
        <v>0</v>
      </c>
      <c r="AE144">
        <v>0</v>
      </c>
      <c r="AF144">
        <v>30</v>
      </c>
      <c r="AG144">
        <v>0</v>
      </c>
      <c r="AH144">
        <v>0</v>
      </c>
      <c r="AI144">
        <v>1</v>
      </c>
      <c r="AJ144">
        <v>10.47</v>
      </c>
      <c r="AK144">
        <v>30.09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2.86</v>
      </c>
      <c r="AU144" t="s">
        <v>52</v>
      </c>
      <c r="AV144">
        <v>0</v>
      </c>
      <c r="AW144">
        <v>2</v>
      </c>
      <c r="AX144">
        <v>30035046</v>
      </c>
      <c r="AY144">
        <v>1</v>
      </c>
      <c r="AZ144">
        <v>0</v>
      </c>
      <c r="BA144">
        <v>150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Y144*Source!I61</f>
        <v>5.7199999999999994E-2</v>
      </c>
      <c r="CY144">
        <f>AB144</f>
        <v>314.10000000000002</v>
      </c>
      <c r="CZ144">
        <f>AF144</f>
        <v>30</v>
      </c>
      <c r="DA144">
        <f>AJ144</f>
        <v>10.47</v>
      </c>
      <c r="DB144">
        <f t="shared" si="21"/>
        <v>107.25</v>
      </c>
      <c r="DC144">
        <f t="shared" si="22"/>
        <v>0</v>
      </c>
    </row>
    <row r="145" spans="1:107" x14ac:dyDescent="0.2">
      <c r="A145">
        <f>ROW(Source!A61)</f>
        <v>61</v>
      </c>
      <c r="B145">
        <v>30034013</v>
      </c>
      <c r="C145">
        <v>30035041</v>
      </c>
      <c r="D145">
        <v>22147139</v>
      </c>
      <c r="E145">
        <v>1</v>
      </c>
      <c r="F145">
        <v>1</v>
      </c>
      <c r="G145">
        <v>1</v>
      </c>
      <c r="H145">
        <v>2</v>
      </c>
      <c r="I145" t="s">
        <v>520</v>
      </c>
      <c r="J145" t="s">
        <v>521</v>
      </c>
      <c r="K145" t="s">
        <v>522</v>
      </c>
      <c r="L145">
        <v>1368</v>
      </c>
      <c r="N145">
        <v>1011</v>
      </c>
      <c r="O145" t="s">
        <v>403</v>
      </c>
      <c r="P145" t="s">
        <v>403</v>
      </c>
      <c r="Q145">
        <v>1</v>
      </c>
      <c r="W145">
        <v>0</v>
      </c>
      <c r="X145">
        <v>-422547563</v>
      </c>
      <c r="Y145">
        <v>3.1624999999999996</v>
      </c>
      <c r="AA145">
        <v>0</v>
      </c>
      <c r="AB145">
        <v>31.41</v>
      </c>
      <c r="AC145">
        <v>0</v>
      </c>
      <c r="AD145">
        <v>0</v>
      </c>
      <c r="AE145">
        <v>0</v>
      </c>
      <c r="AF145">
        <v>3</v>
      </c>
      <c r="AG145">
        <v>0</v>
      </c>
      <c r="AH145">
        <v>0</v>
      </c>
      <c r="AI145">
        <v>1</v>
      </c>
      <c r="AJ145">
        <v>10.47</v>
      </c>
      <c r="AK145">
        <v>30.09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2.5299999999999998</v>
      </c>
      <c r="AU145" t="s">
        <v>52</v>
      </c>
      <c r="AV145">
        <v>0</v>
      </c>
      <c r="AW145">
        <v>2</v>
      </c>
      <c r="AX145">
        <v>30035047</v>
      </c>
      <c r="AY145">
        <v>1</v>
      </c>
      <c r="AZ145">
        <v>0</v>
      </c>
      <c r="BA145">
        <v>151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Y145*Source!I61</f>
        <v>5.0599999999999992E-2</v>
      </c>
      <c r="CY145">
        <f>AB145</f>
        <v>31.41</v>
      </c>
      <c r="CZ145">
        <f>AF145</f>
        <v>3</v>
      </c>
      <c r="DA145">
        <f>AJ145</f>
        <v>10.47</v>
      </c>
      <c r="DB145">
        <f t="shared" si="21"/>
        <v>9.4875000000000007</v>
      </c>
      <c r="DC145">
        <f t="shared" si="22"/>
        <v>0</v>
      </c>
    </row>
    <row r="146" spans="1:107" x14ac:dyDescent="0.2">
      <c r="A146">
        <f>ROW(Source!A61)</f>
        <v>61</v>
      </c>
      <c r="B146">
        <v>30034013</v>
      </c>
      <c r="C146">
        <v>30035041</v>
      </c>
      <c r="D146">
        <v>22148179</v>
      </c>
      <c r="E146">
        <v>1</v>
      </c>
      <c r="F146">
        <v>1</v>
      </c>
      <c r="G146">
        <v>1</v>
      </c>
      <c r="H146">
        <v>2</v>
      </c>
      <c r="I146" t="s">
        <v>438</v>
      </c>
      <c r="J146" t="s">
        <v>439</v>
      </c>
      <c r="K146" t="s">
        <v>440</v>
      </c>
      <c r="L146">
        <v>1368</v>
      </c>
      <c r="N146">
        <v>1011</v>
      </c>
      <c r="O146" t="s">
        <v>403</v>
      </c>
      <c r="P146" t="s">
        <v>403</v>
      </c>
      <c r="Q146">
        <v>1</v>
      </c>
      <c r="W146">
        <v>0</v>
      </c>
      <c r="X146">
        <v>-1931461795</v>
      </c>
      <c r="Y146">
        <v>2.3000000000000003</v>
      </c>
      <c r="AA146">
        <v>0</v>
      </c>
      <c r="AB146">
        <v>959.26</v>
      </c>
      <c r="AC146">
        <v>0</v>
      </c>
      <c r="AD146">
        <v>0</v>
      </c>
      <c r="AE146">
        <v>0</v>
      </c>
      <c r="AF146">
        <v>91.62</v>
      </c>
      <c r="AG146">
        <v>0</v>
      </c>
      <c r="AH146">
        <v>0</v>
      </c>
      <c r="AI146">
        <v>1</v>
      </c>
      <c r="AJ146">
        <v>10.47</v>
      </c>
      <c r="AK146">
        <v>30.09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1.84</v>
      </c>
      <c r="AU146" t="s">
        <v>52</v>
      </c>
      <c r="AV146">
        <v>0</v>
      </c>
      <c r="AW146">
        <v>2</v>
      </c>
      <c r="AX146">
        <v>30035048</v>
      </c>
      <c r="AY146">
        <v>1</v>
      </c>
      <c r="AZ146">
        <v>0</v>
      </c>
      <c r="BA146">
        <v>152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Y146*Source!I61</f>
        <v>3.6800000000000006E-2</v>
      </c>
      <c r="CY146">
        <f>AB146</f>
        <v>959.26</v>
      </c>
      <c r="CZ146">
        <f>AF146</f>
        <v>91.62</v>
      </c>
      <c r="DA146">
        <f>AJ146</f>
        <v>10.47</v>
      </c>
      <c r="DB146">
        <f t="shared" si="21"/>
        <v>210.72499999999999</v>
      </c>
      <c r="DC146">
        <f t="shared" si="22"/>
        <v>0</v>
      </c>
    </row>
    <row r="147" spans="1:107" x14ac:dyDescent="0.2">
      <c r="A147">
        <f>ROW(Source!A61)</f>
        <v>61</v>
      </c>
      <c r="B147">
        <v>30034013</v>
      </c>
      <c r="C147">
        <v>30035041</v>
      </c>
      <c r="D147">
        <v>22149217</v>
      </c>
      <c r="E147">
        <v>1</v>
      </c>
      <c r="F147">
        <v>1</v>
      </c>
      <c r="G147">
        <v>1</v>
      </c>
      <c r="H147">
        <v>3</v>
      </c>
      <c r="I147" t="s">
        <v>523</v>
      </c>
      <c r="J147" t="s">
        <v>524</v>
      </c>
      <c r="K147" t="s">
        <v>525</v>
      </c>
      <c r="L147">
        <v>1348</v>
      </c>
      <c r="N147">
        <v>1009</v>
      </c>
      <c r="O147" t="s">
        <v>82</v>
      </c>
      <c r="P147" t="s">
        <v>82</v>
      </c>
      <c r="Q147">
        <v>1000</v>
      </c>
      <c r="W147">
        <v>0</v>
      </c>
      <c r="X147">
        <v>-592936270</v>
      </c>
      <c r="Y147">
        <v>3.3300000000000001E-3</v>
      </c>
      <c r="AA147">
        <v>67898.12</v>
      </c>
      <c r="AB147">
        <v>0</v>
      </c>
      <c r="AC147">
        <v>0</v>
      </c>
      <c r="AD147">
        <v>0</v>
      </c>
      <c r="AE147">
        <v>8466.1</v>
      </c>
      <c r="AF147">
        <v>0</v>
      </c>
      <c r="AG147">
        <v>0</v>
      </c>
      <c r="AH147">
        <v>0</v>
      </c>
      <c r="AI147">
        <v>8.02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3.3300000000000001E-3</v>
      </c>
      <c r="AU147" t="s">
        <v>3</v>
      </c>
      <c r="AV147">
        <v>0</v>
      </c>
      <c r="AW147">
        <v>2</v>
      </c>
      <c r="AX147">
        <v>30035049</v>
      </c>
      <c r="AY147">
        <v>1</v>
      </c>
      <c r="AZ147">
        <v>0</v>
      </c>
      <c r="BA147">
        <v>153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Y147*Source!I61</f>
        <v>5.3280000000000005E-5</v>
      </c>
      <c r="CY147">
        <f t="shared" ref="CY147:CY155" si="23">AA147</f>
        <v>67898.12</v>
      </c>
      <c r="CZ147">
        <f t="shared" ref="CZ147:CZ155" si="24">AE147</f>
        <v>8466.1</v>
      </c>
      <c r="DA147">
        <f t="shared" ref="DA147:DA155" si="25">AI147</f>
        <v>8.02</v>
      </c>
      <c r="DB147">
        <f t="shared" ref="DB147:DB158" si="26">ROUND(ROUND(AT147*CZ147,2),6)</f>
        <v>28.19</v>
      </c>
      <c r="DC147">
        <f t="shared" ref="DC147:DC158" si="27">ROUND(ROUND(AT147*AG147,2),6)</f>
        <v>0</v>
      </c>
    </row>
    <row r="148" spans="1:107" x14ac:dyDescent="0.2">
      <c r="A148">
        <f>ROW(Source!A61)</f>
        <v>61</v>
      </c>
      <c r="B148">
        <v>30034013</v>
      </c>
      <c r="C148">
        <v>30035041</v>
      </c>
      <c r="D148">
        <v>22150369</v>
      </c>
      <c r="E148">
        <v>1</v>
      </c>
      <c r="F148">
        <v>1</v>
      </c>
      <c r="G148">
        <v>1</v>
      </c>
      <c r="H148">
        <v>3</v>
      </c>
      <c r="I148" t="s">
        <v>526</v>
      </c>
      <c r="J148" t="s">
        <v>527</v>
      </c>
      <c r="K148" t="s">
        <v>528</v>
      </c>
      <c r="L148">
        <v>1348</v>
      </c>
      <c r="N148">
        <v>1009</v>
      </c>
      <c r="O148" t="s">
        <v>82</v>
      </c>
      <c r="P148" t="s">
        <v>82</v>
      </c>
      <c r="Q148">
        <v>1000</v>
      </c>
      <c r="W148">
        <v>0</v>
      </c>
      <c r="X148">
        <v>-34374424</v>
      </c>
      <c r="Y148">
        <v>1.6000000000000001E-3</v>
      </c>
      <c r="AA148">
        <v>75199.53</v>
      </c>
      <c r="AB148">
        <v>0</v>
      </c>
      <c r="AC148">
        <v>0</v>
      </c>
      <c r="AD148">
        <v>0</v>
      </c>
      <c r="AE148">
        <v>9376.5</v>
      </c>
      <c r="AF148">
        <v>0</v>
      </c>
      <c r="AG148">
        <v>0</v>
      </c>
      <c r="AH148">
        <v>0</v>
      </c>
      <c r="AI148">
        <v>8.02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1.6000000000000001E-3</v>
      </c>
      <c r="AU148" t="s">
        <v>3</v>
      </c>
      <c r="AV148">
        <v>0</v>
      </c>
      <c r="AW148">
        <v>2</v>
      </c>
      <c r="AX148">
        <v>30035050</v>
      </c>
      <c r="AY148">
        <v>1</v>
      </c>
      <c r="AZ148">
        <v>0</v>
      </c>
      <c r="BA148">
        <v>154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Y148*Source!I61</f>
        <v>2.5600000000000002E-5</v>
      </c>
      <c r="CY148">
        <f t="shared" si="23"/>
        <v>75199.53</v>
      </c>
      <c r="CZ148">
        <f t="shared" si="24"/>
        <v>9376.5</v>
      </c>
      <c r="DA148">
        <f t="shared" si="25"/>
        <v>8.02</v>
      </c>
      <c r="DB148">
        <f t="shared" si="26"/>
        <v>15</v>
      </c>
      <c r="DC148">
        <f t="shared" si="27"/>
        <v>0</v>
      </c>
    </row>
    <row r="149" spans="1:107" x14ac:dyDescent="0.2">
      <c r="A149">
        <f>ROW(Source!A61)</f>
        <v>61</v>
      </c>
      <c r="B149">
        <v>30034013</v>
      </c>
      <c r="C149">
        <v>30035041</v>
      </c>
      <c r="D149">
        <v>22150467</v>
      </c>
      <c r="E149">
        <v>1</v>
      </c>
      <c r="F149">
        <v>1</v>
      </c>
      <c r="G149">
        <v>1</v>
      </c>
      <c r="H149">
        <v>3</v>
      </c>
      <c r="I149" t="s">
        <v>529</v>
      </c>
      <c r="J149" t="s">
        <v>530</v>
      </c>
      <c r="K149" t="s">
        <v>531</v>
      </c>
      <c r="L149">
        <v>1348</v>
      </c>
      <c r="N149">
        <v>1009</v>
      </c>
      <c r="O149" t="s">
        <v>82</v>
      </c>
      <c r="P149" t="s">
        <v>82</v>
      </c>
      <c r="Q149">
        <v>1000</v>
      </c>
      <c r="W149">
        <v>0</v>
      </c>
      <c r="X149">
        <v>-1890625626</v>
      </c>
      <c r="Y149">
        <v>3.7499999999999999E-2</v>
      </c>
      <c r="AA149">
        <v>9750.7199999999993</v>
      </c>
      <c r="AB149">
        <v>0</v>
      </c>
      <c r="AC149">
        <v>0</v>
      </c>
      <c r="AD149">
        <v>0</v>
      </c>
      <c r="AE149">
        <v>1215.8</v>
      </c>
      <c r="AF149">
        <v>0</v>
      </c>
      <c r="AG149">
        <v>0</v>
      </c>
      <c r="AH149">
        <v>0</v>
      </c>
      <c r="AI149">
        <v>8.02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3.7499999999999999E-2</v>
      </c>
      <c r="AU149" t="s">
        <v>3</v>
      </c>
      <c r="AV149">
        <v>0</v>
      </c>
      <c r="AW149">
        <v>2</v>
      </c>
      <c r="AX149">
        <v>30035051</v>
      </c>
      <c r="AY149">
        <v>1</v>
      </c>
      <c r="AZ149">
        <v>0</v>
      </c>
      <c r="BA149">
        <v>155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Y149*Source!I61</f>
        <v>5.9999999999999995E-4</v>
      </c>
      <c r="CY149">
        <f t="shared" si="23"/>
        <v>9750.7199999999993</v>
      </c>
      <c r="CZ149">
        <f t="shared" si="24"/>
        <v>1215.8</v>
      </c>
      <c r="DA149">
        <f t="shared" si="25"/>
        <v>8.02</v>
      </c>
      <c r="DB149">
        <f t="shared" si="26"/>
        <v>45.59</v>
      </c>
      <c r="DC149">
        <f t="shared" si="27"/>
        <v>0</v>
      </c>
    </row>
    <row r="150" spans="1:107" x14ac:dyDescent="0.2">
      <c r="A150">
        <f>ROW(Source!A61)</f>
        <v>61</v>
      </c>
      <c r="B150">
        <v>30034013</v>
      </c>
      <c r="C150">
        <v>30035041</v>
      </c>
      <c r="D150">
        <v>22150572</v>
      </c>
      <c r="E150">
        <v>1</v>
      </c>
      <c r="F150">
        <v>1</v>
      </c>
      <c r="G150">
        <v>1</v>
      </c>
      <c r="H150">
        <v>3</v>
      </c>
      <c r="I150" t="s">
        <v>532</v>
      </c>
      <c r="J150" t="s">
        <v>533</v>
      </c>
      <c r="K150" t="s">
        <v>534</v>
      </c>
      <c r="L150">
        <v>1346</v>
      </c>
      <c r="N150">
        <v>1009</v>
      </c>
      <c r="O150" t="s">
        <v>483</v>
      </c>
      <c r="P150" t="s">
        <v>483</v>
      </c>
      <c r="Q150">
        <v>1</v>
      </c>
      <c r="W150">
        <v>0</v>
      </c>
      <c r="X150">
        <v>-699086074</v>
      </c>
      <c r="Y150">
        <v>173</v>
      </c>
      <c r="AA150">
        <v>78.599999999999994</v>
      </c>
      <c r="AB150">
        <v>0</v>
      </c>
      <c r="AC150">
        <v>0</v>
      </c>
      <c r="AD150">
        <v>0</v>
      </c>
      <c r="AE150">
        <v>9.8000000000000007</v>
      </c>
      <c r="AF150">
        <v>0</v>
      </c>
      <c r="AG150">
        <v>0</v>
      </c>
      <c r="AH150">
        <v>0</v>
      </c>
      <c r="AI150">
        <v>8.02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173</v>
      </c>
      <c r="AU150" t="s">
        <v>3</v>
      </c>
      <c r="AV150">
        <v>0</v>
      </c>
      <c r="AW150">
        <v>2</v>
      </c>
      <c r="AX150">
        <v>30035052</v>
      </c>
      <c r="AY150">
        <v>1</v>
      </c>
      <c r="AZ150">
        <v>0</v>
      </c>
      <c r="BA150">
        <v>156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Y150*Source!I61</f>
        <v>2.7680000000000002</v>
      </c>
      <c r="CY150">
        <f t="shared" si="23"/>
        <v>78.599999999999994</v>
      </c>
      <c r="CZ150">
        <f t="shared" si="24"/>
        <v>9.8000000000000007</v>
      </c>
      <c r="DA150">
        <f t="shared" si="25"/>
        <v>8.02</v>
      </c>
      <c r="DB150">
        <f t="shared" si="26"/>
        <v>1695.4</v>
      </c>
      <c r="DC150">
        <f t="shared" si="27"/>
        <v>0</v>
      </c>
    </row>
    <row r="151" spans="1:107" x14ac:dyDescent="0.2">
      <c r="A151">
        <f>ROW(Source!A61)</f>
        <v>61</v>
      </c>
      <c r="B151">
        <v>30034013</v>
      </c>
      <c r="C151">
        <v>30035041</v>
      </c>
      <c r="D151">
        <v>22150605</v>
      </c>
      <c r="E151">
        <v>1</v>
      </c>
      <c r="F151">
        <v>1</v>
      </c>
      <c r="G151">
        <v>1</v>
      </c>
      <c r="H151">
        <v>3</v>
      </c>
      <c r="I151" t="s">
        <v>535</v>
      </c>
      <c r="J151" t="s">
        <v>536</v>
      </c>
      <c r="K151" t="s">
        <v>537</v>
      </c>
      <c r="L151">
        <v>1327</v>
      </c>
      <c r="N151">
        <v>1005</v>
      </c>
      <c r="O151" t="s">
        <v>105</v>
      </c>
      <c r="P151" t="s">
        <v>105</v>
      </c>
      <c r="Q151">
        <v>1</v>
      </c>
      <c r="W151">
        <v>0</v>
      </c>
      <c r="X151">
        <v>1834989622</v>
      </c>
      <c r="Y151">
        <v>142</v>
      </c>
      <c r="AA151">
        <v>49.48</v>
      </c>
      <c r="AB151">
        <v>0</v>
      </c>
      <c r="AC151">
        <v>0</v>
      </c>
      <c r="AD151">
        <v>0</v>
      </c>
      <c r="AE151">
        <v>6.17</v>
      </c>
      <c r="AF151">
        <v>0</v>
      </c>
      <c r="AG151">
        <v>0</v>
      </c>
      <c r="AH151">
        <v>0</v>
      </c>
      <c r="AI151">
        <v>8.02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142</v>
      </c>
      <c r="AU151" t="s">
        <v>3</v>
      </c>
      <c r="AV151">
        <v>0</v>
      </c>
      <c r="AW151">
        <v>2</v>
      </c>
      <c r="AX151">
        <v>30035053</v>
      </c>
      <c r="AY151">
        <v>1</v>
      </c>
      <c r="AZ151">
        <v>0</v>
      </c>
      <c r="BA151">
        <v>157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Y151*Source!I61</f>
        <v>2.2720000000000002</v>
      </c>
      <c r="CY151">
        <f t="shared" si="23"/>
        <v>49.48</v>
      </c>
      <c r="CZ151">
        <f t="shared" si="24"/>
        <v>6.17</v>
      </c>
      <c r="DA151">
        <f t="shared" si="25"/>
        <v>8.02</v>
      </c>
      <c r="DB151">
        <f t="shared" si="26"/>
        <v>876.14</v>
      </c>
      <c r="DC151">
        <f t="shared" si="27"/>
        <v>0</v>
      </c>
    </row>
    <row r="152" spans="1:107" x14ac:dyDescent="0.2">
      <c r="A152">
        <f>ROW(Source!A61)</f>
        <v>61</v>
      </c>
      <c r="B152">
        <v>30034013</v>
      </c>
      <c r="C152">
        <v>30035041</v>
      </c>
      <c r="D152">
        <v>22156414</v>
      </c>
      <c r="E152">
        <v>1</v>
      </c>
      <c r="F152">
        <v>1</v>
      </c>
      <c r="G152">
        <v>1</v>
      </c>
      <c r="H152">
        <v>3</v>
      </c>
      <c r="I152" t="s">
        <v>538</v>
      </c>
      <c r="J152" t="s">
        <v>539</v>
      </c>
      <c r="K152" t="s">
        <v>540</v>
      </c>
      <c r="L152">
        <v>1035</v>
      </c>
      <c r="N152">
        <v>1013</v>
      </c>
      <c r="O152" t="s">
        <v>541</v>
      </c>
      <c r="P152" t="s">
        <v>541</v>
      </c>
      <c r="Q152">
        <v>1</v>
      </c>
      <c r="W152">
        <v>0</v>
      </c>
      <c r="X152">
        <v>-1257397784</v>
      </c>
      <c r="Y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8.02</v>
      </c>
      <c r="AJ152">
        <v>1</v>
      </c>
      <c r="AK152">
        <v>1</v>
      </c>
      <c r="AL152">
        <v>1</v>
      </c>
      <c r="AN152">
        <v>1</v>
      </c>
      <c r="AO152">
        <v>0</v>
      </c>
      <c r="AP152">
        <v>0</v>
      </c>
      <c r="AQ152">
        <v>0</v>
      </c>
      <c r="AR152">
        <v>0</v>
      </c>
      <c r="AS152" t="s">
        <v>3</v>
      </c>
      <c r="AT152">
        <v>0</v>
      </c>
      <c r="AU152" t="s">
        <v>3</v>
      </c>
      <c r="AV152">
        <v>0</v>
      </c>
      <c r="AW152">
        <v>2</v>
      </c>
      <c r="AX152">
        <v>30035054</v>
      </c>
      <c r="AY152">
        <v>1</v>
      </c>
      <c r="AZ152">
        <v>0</v>
      </c>
      <c r="BA152">
        <v>158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Y152*Source!I61</f>
        <v>0</v>
      </c>
      <c r="CY152">
        <f t="shared" si="23"/>
        <v>0</v>
      </c>
      <c r="CZ152">
        <f t="shared" si="24"/>
        <v>0</v>
      </c>
      <c r="DA152">
        <f t="shared" si="25"/>
        <v>8.02</v>
      </c>
      <c r="DB152">
        <f t="shared" si="26"/>
        <v>0</v>
      </c>
      <c r="DC152">
        <f t="shared" si="27"/>
        <v>0</v>
      </c>
    </row>
    <row r="153" spans="1:107" x14ac:dyDescent="0.2">
      <c r="A153">
        <f>ROW(Source!A61)</f>
        <v>61</v>
      </c>
      <c r="B153">
        <v>30034013</v>
      </c>
      <c r="C153">
        <v>30035041</v>
      </c>
      <c r="D153">
        <v>22170068</v>
      </c>
      <c r="E153">
        <v>1</v>
      </c>
      <c r="F153">
        <v>1</v>
      </c>
      <c r="G153">
        <v>1</v>
      </c>
      <c r="H153">
        <v>3</v>
      </c>
      <c r="I153" t="s">
        <v>542</v>
      </c>
      <c r="J153" t="s">
        <v>543</v>
      </c>
      <c r="K153" t="s">
        <v>544</v>
      </c>
      <c r="L153">
        <v>1327</v>
      </c>
      <c r="N153">
        <v>1005</v>
      </c>
      <c r="O153" t="s">
        <v>105</v>
      </c>
      <c r="P153" t="s">
        <v>105</v>
      </c>
      <c r="Q153">
        <v>1</v>
      </c>
      <c r="W153">
        <v>0</v>
      </c>
      <c r="X153">
        <v>-2056833728</v>
      </c>
      <c r="Y153">
        <v>100</v>
      </c>
      <c r="AA153">
        <v>3465.04</v>
      </c>
      <c r="AB153">
        <v>0</v>
      </c>
      <c r="AC153">
        <v>0</v>
      </c>
      <c r="AD153">
        <v>0</v>
      </c>
      <c r="AE153">
        <v>432.05</v>
      </c>
      <c r="AF153">
        <v>0</v>
      </c>
      <c r="AG153">
        <v>0</v>
      </c>
      <c r="AH153">
        <v>0</v>
      </c>
      <c r="AI153">
        <v>8.02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100</v>
      </c>
      <c r="AU153" t="s">
        <v>3</v>
      </c>
      <c r="AV153">
        <v>0</v>
      </c>
      <c r="AW153">
        <v>2</v>
      </c>
      <c r="AX153">
        <v>30035055</v>
      </c>
      <c r="AY153">
        <v>1</v>
      </c>
      <c r="AZ153">
        <v>0</v>
      </c>
      <c r="BA153">
        <v>159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Y153*Source!I61</f>
        <v>1.6</v>
      </c>
      <c r="CY153">
        <f t="shared" si="23"/>
        <v>3465.04</v>
      </c>
      <c r="CZ153">
        <f t="shared" si="24"/>
        <v>432.05</v>
      </c>
      <c r="DA153">
        <f t="shared" si="25"/>
        <v>8.02</v>
      </c>
      <c r="DB153">
        <f t="shared" si="26"/>
        <v>43205</v>
      </c>
      <c r="DC153">
        <f t="shared" si="27"/>
        <v>0</v>
      </c>
    </row>
    <row r="154" spans="1:107" x14ac:dyDescent="0.2">
      <c r="A154">
        <f>ROW(Source!A61)</f>
        <v>61</v>
      </c>
      <c r="B154">
        <v>30034013</v>
      </c>
      <c r="C154">
        <v>30035041</v>
      </c>
      <c r="D154">
        <v>22184122</v>
      </c>
      <c r="E154">
        <v>1</v>
      </c>
      <c r="F154">
        <v>1</v>
      </c>
      <c r="G154">
        <v>1</v>
      </c>
      <c r="H154">
        <v>3</v>
      </c>
      <c r="I154" t="s">
        <v>545</v>
      </c>
      <c r="J154" t="s">
        <v>546</v>
      </c>
      <c r="K154" t="s">
        <v>547</v>
      </c>
      <c r="L154">
        <v>1339</v>
      </c>
      <c r="N154">
        <v>1007</v>
      </c>
      <c r="O154" t="s">
        <v>421</v>
      </c>
      <c r="P154" t="s">
        <v>421</v>
      </c>
      <c r="Q154">
        <v>1</v>
      </c>
      <c r="W154">
        <v>0</v>
      </c>
      <c r="X154">
        <v>451862466</v>
      </c>
      <c r="Y154">
        <v>0.16700000000000001</v>
      </c>
      <c r="AA154">
        <v>3820.25</v>
      </c>
      <c r="AB154">
        <v>0</v>
      </c>
      <c r="AC154">
        <v>0</v>
      </c>
      <c r="AD154">
        <v>0</v>
      </c>
      <c r="AE154">
        <v>476.34</v>
      </c>
      <c r="AF154">
        <v>0</v>
      </c>
      <c r="AG154">
        <v>0</v>
      </c>
      <c r="AH154">
        <v>0</v>
      </c>
      <c r="AI154">
        <v>8.02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0.16700000000000001</v>
      </c>
      <c r="AU154" t="s">
        <v>3</v>
      </c>
      <c r="AV154">
        <v>0</v>
      </c>
      <c r="AW154">
        <v>2</v>
      </c>
      <c r="AX154">
        <v>30035056</v>
      </c>
      <c r="AY154">
        <v>1</v>
      </c>
      <c r="AZ154">
        <v>0</v>
      </c>
      <c r="BA154">
        <v>160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Y154*Source!I61</f>
        <v>2.6720000000000003E-3</v>
      </c>
      <c r="CY154">
        <f t="shared" si="23"/>
        <v>3820.25</v>
      </c>
      <c r="CZ154">
        <f t="shared" si="24"/>
        <v>476.34</v>
      </c>
      <c r="DA154">
        <f t="shared" si="25"/>
        <v>8.02</v>
      </c>
      <c r="DB154">
        <f t="shared" si="26"/>
        <v>79.55</v>
      </c>
      <c r="DC154">
        <f t="shared" si="27"/>
        <v>0</v>
      </c>
    </row>
    <row r="155" spans="1:107" x14ac:dyDescent="0.2">
      <c r="A155">
        <f>ROW(Source!A61)</f>
        <v>61</v>
      </c>
      <c r="B155">
        <v>30034013</v>
      </c>
      <c r="C155">
        <v>30035041</v>
      </c>
      <c r="D155">
        <v>22191915</v>
      </c>
      <c r="E155">
        <v>1</v>
      </c>
      <c r="F155">
        <v>1</v>
      </c>
      <c r="G155">
        <v>1</v>
      </c>
      <c r="H155">
        <v>3</v>
      </c>
      <c r="I155" t="s">
        <v>548</v>
      </c>
      <c r="J155" t="s">
        <v>549</v>
      </c>
      <c r="K155" t="s">
        <v>550</v>
      </c>
      <c r="L155">
        <v>1348</v>
      </c>
      <c r="N155">
        <v>1009</v>
      </c>
      <c r="O155" t="s">
        <v>82</v>
      </c>
      <c r="P155" t="s">
        <v>82</v>
      </c>
      <c r="Q155">
        <v>1000</v>
      </c>
      <c r="W155">
        <v>0</v>
      </c>
      <c r="X155">
        <v>1536930468</v>
      </c>
      <c r="Y155">
        <v>2.58E-2</v>
      </c>
      <c r="AA155">
        <v>5846.42</v>
      </c>
      <c r="AB155">
        <v>0</v>
      </c>
      <c r="AC155">
        <v>0</v>
      </c>
      <c r="AD155">
        <v>0</v>
      </c>
      <c r="AE155">
        <v>728.98</v>
      </c>
      <c r="AF155">
        <v>0</v>
      </c>
      <c r="AG155">
        <v>0</v>
      </c>
      <c r="AH155">
        <v>0</v>
      </c>
      <c r="AI155">
        <v>8.02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2.58E-2</v>
      </c>
      <c r="AU155" t="s">
        <v>3</v>
      </c>
      <c r="AV155">
        <v>0</v>
      </c>
      <c r="AW155">
        <v>2</v>
      </c>
      <c r="AX155">
        <v>30035057</v>
      </c>
      <c r="AY155">
        <v>1</v>
      </c>
      <c r="AZ155">
        <v>0</v>
      </c>
      <c r="BA155">
        <v>161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Y155*Source!I61</f>
        <v>4.1280000000000001E-4</v>
      </c>
      <c r="CY155">
        <f t="shared" si="23"/>
        <v>5846.42</v>
      </c>
      <c r="CZ155">
        <f t="shared" si="24"/>
        <v>728.98</v>
      </c>
      <c r="DA155">
        <f t="shared" si="25"/>
        <v>8.02</v>
      </c>
      <c r="DB155">
        <f t="shared" si="26"/>
        <v>18.809999999999999</v>
      </c>
      <c r="DC155">
        <f t="shared" si="27"/>
        <v>0</v>
      </c>
    </row>
    <row r="156" spans="1:107" x14ac:dyDescent="0.2">
      <c r="A156">
        <f>ROW(Source!A65)</f>
        <v>65</v>
      </c>
      <c r="B156">
        <v>30034013</v>
      </c>
      <c r="C156">
        <v>30035061</v>
      </c>
      <c r="D156">
        <v>10214643</v>
      </c>
      <c r="E156">
        <v>1</v>
      </c>
      <c r="F156">
        <v>1</v>
      </c>
      <c r="G156">
        <v>1</v>
      </c>
      <c r="H156">
        <v>1</v>
      </c>
      <c r="I156" t="s">
        <v>404</v>
      </c>
      <c r="J156" t="s">
        <v>3</v>
      </c>
      <c r="K156" t="s">
        <v>405</v>
      </c>
      <c r="L156">
        <v>1369</v>
      </c>
      <c r="N156">
        <v>1013</v>
      </c>
      <c r="O156" t="s">
        <v>399</v>
      </c>
      <c r="P156" t="s">
        <v>399</v>
      </c>
      <c r="Q156">
        <v>1</v>
      </c>
      <c r="W156">
        <v>0</v>
      </c>
      <c r="X156">
        <v>-855355929</v>
      </c>
      <c r="Y156">
        <v>71.180000000000007</v>
      </c>
      <c r="AA156">
        <v>0</v>
      </c>
      <c r="AB156">
        <v>0</v>
      </c>
      <c r="AC156">
        <v>0</v>
      </c>
      <c r="AD156">
        <v>250.65</v>
      </c>
      <c r="AE156">
        <v>0</v>
      </c>
      <c r="AF156">
        <v>0</v>
      </c>
      <c r="AG156">
        <v>0</v>
      </c>
      <c r="AH156">
        <v>8.33</v>
      </c>
      <c r="AI156">
        <v>1</v>
      </c>
      <c r="AJ156">
        <v>1</v>
      </c>
      <c r="AK156">
        <v>1</v>
      </c>
      <c r="AL156">
        <v>30.09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71.180000000000007</v>
      </c>
      <c r="AU156" t="s">
        <v>3</v>
      </c>
      <c r="AV156">
        <v>1</v>
      </c>
      <c r="AW156">
        <v>2</v>
      </c>
      <c r="AX156">
        <v>30035062</v>
      </c>
      <c r="AY156">
        <v>1</v>
      </c>
      <c r="AZ156">
        <v>0</v>
      </c>
      <c r="BA156">
        <v>162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Y156*Source!I65</f>
        <v>1.1388800000000001</v>
      </c>
      <c r="CY156">
        <f>AD156</f>
        <v>250.65</v>
      </c>
      <c r="CZ156">
        <f>AH156</f>
        <v>8.33</v>
      </c>
      <c r="DA156">
        <f>AL156</f>
        <v>30.09</v>
      </c>
      <c r="DB156">
        <f t="shared" si="26"/>
        <v>592.92999999999995</v>
      </c>
      <c r="DC156">
        <f t="shared" si="27"/>
        <v>0</v>
      </c>
    </row>
    <row r="157" spans="1:107" x14ac:dyDescent="0.2">
      <c r="A157">
        <f>ROW(Source!A65)</f>
        <v>65</v>
      </c>
      <c r="B157">
        <v>30034013</v>
      </c>
      <c r="C157">
        <v>30035061</v>
      </c>
      <c r="D157">
        <v>22149184</v>
      </c>
      <c r="E157">
        <v>1</v>
      </c>
      <c r="F157">
        <v>1</v>
      </c>
      <c r="G157">
        <v>1</v>
      </c>
      <c r="H157">
        <v>3</v>
      </c>
      <c r="I157" t="s">
        <v>551</v>
      </c>
      <c r="J157" t="s">
        <v>552</v>
      </c>
      <c r="K157" t="s">
        <v>553</v>
      </c>
      <c r="L157">
        <v>1348</v>
      </c>
      <c r="N157">
        <v>1009</v>
      </c>
      <c r="O157" t="s">
        <v>82</v>
      </c>
      <c r="P157" t="s">
        <v>82</v>
      </c>
      <c r="Q157">
        <v>1000</v>
      </c>
      <c r="W157">
        <v>0</v>
      </c>
      <c r="X157">
        <v>814448746</v>
      </c>
      <c r="Y157">
        <v>4.3E-3</v>
      </c>
      <c r="AA157">
        <v>69180.52</v>
      </c>
      <c r="AB157">
        <v>0</v>
      </c>
      <c r="AC157">
        <v>0</v>
      </c>
      <c r="AD157">
        <v>0</v>
      </c>
      <c r="AE157">
        <v>8626</v>
      </c>
      <c r="AF157">
        <v>0</v>
      </c>
      <c r="AG157">
        <v>0</v>
      </c>
      <c r="AH157">
        <v>0</v>
      </c>
      <c r="AI157">
        <v>8.02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4.3E-3</v>
      </c>
      <c r="AU157" t="s">
        <v>3</v>
      </c>
      <c r="AV157">
        <v>0</v>
      </c>
      <c r="AW157">
        <v>2</v>
      </c>
      <c r="AX157">
        <v>30035063</v>
      </c>
      <c r="AY157">
        <v>1</v>
      </c>
      <c r="AZ157">
        <v>0</v>
      </c>
      <c r="BA157">
        <v>163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Y157*Source!I65</f>
        <v>6.8800000000000005E-5</v>
      </c>
      <c r="CY157">
        <f>AA157</f>
        <v>69180.52</v>
      </c>
      <c r="CZ157">
        <f>AE157</f>
        <v>8626</v>
      </c>
      <c r="DA157">
        <f>AI157</f>
        <v>8.02</v>
      </c>
      <c r="DB157">
        <f t="shared" si="26"/>
        <v>37.090000000000003</v>
      </c>
      <c r="DC157">
        <f t="shared" si="27"/>
        <v>0</v>
      </c>
    </row>
    <row r="158" spans="1:107" x14ac:dyDescent="0.2">
      <c r="A158">
        <f>ROW(Source!A65)</f>
        <v>65</v>
      </c>
      <c r="B158">
        <v>30034013</v>
      </c>
      <c r="C158">
        <v>30035061</v>
      </c>
      <c r="D158">
        <v>22150771</v>
      </c>
      <c r="E158">
        <v>1</v>
      </c>
      <c r="F158">
        <v>1</v>
      </c>
      <c r="G158">
        <v>1</v>
      </c>
      <c r="H158">
        <v>3</v>
      </c>
      <c r="I158" t="s">
        <v>554</v>
      </c>
      <c r="J158" t="s">
        <v>555</v>
      </c>
      <c r="K158" t="s">
        <v>556</v>
      </c>
      <c r="L158">
        <v>1327</v>
      </c>
      <c r="N158">
        <v>1005</v>
      </c>
      <c r="O158" t="s">
        <v>105</v>
      </c>
      <c r="P158" t="s">
        <v>105</v>
      </c>
      <c r="Q158">
        <v>1</v>
      </c>
      <c r="W158">
        <v>0</v>
      </c>
      <c r="X158">
        <v>-1641203368</v>
      </c>
      <c r="Y158">
        <v>128</v>
      </c>
      <c r="AA158">
        <v>183.66</v>
      </c>
      <c r="AB158">
        <v>0</v>
      </c>
      <c r="AC158">
        <v>0</v>
      </c>
      <c r="AD158">
        <v>0</v>
      </c>
      <c r="AE158">
        <v>22.9</v>
      </c>
      <c r="AF158">
        <v>0</v>
      </c>
      <c r="AG158">
        <v>0</v>
      </c>
      <c r="AH158">
        <v>0</v>
      </c>
      <c r="AI158">
        <v>8.02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128</v>
      </c>
      <c r="AU158" t="s">
        <v>3</v>
      </c>
      <c r="AV158">
        <v>0</v>
      </c>
      <c r="AW158">
        <v>2</v>
      </c>
      <c r="AX158">
        <v>30035065</v>
      </c>
      <c r="AY158">
        <v>1</v>
      </c>
      <c r="AZ158">
        <v>0</v>
      </c>
      <c r="BA158">
        <v>165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Y158*Source!I65</f>
        <v>2.048</v>
      </c>
      <c r="CY158">
        <f>AA158</f>
        <v>183.66</v>
      </c>
      <c r="CZ158">
        <f>AE158</f>
        <v>22.9</v>
      </c>
      <c r="DA158">
        <f>AI158</f>
        <v>8.02</v>
      </c>
      <c r="DB158">
        <f t="shared" si="26"/>
        <v>2931.2</v>
      </c>
      <c r="DC158">
        <f t="shared" si="27"/>
        <v>0</v>
      </c>
    </row>
    <row r="159" spans="1:107" x14ac:dyDescent="0.2">
      <c r="A159">
        <f>ROW(Source!A67)</f>
        <v>67</v>
      </c>
      <c r="B159">
        <v>30034013</v>
      </c>
      <c r="C159">
        <v>30035067</v>
      </c>
      <c r="D159">
        <v>10214619</v>
      </c>
      <c r="E159">
        <v>1</v>
      </c>
      <c r="F159">
        <v>1</v>
      </c>
      <c r="G159">
        <v>1</v>
      </c>
      <c r="H159">
        <v>1</v>
      </c>
      <c r="I159" t="s">
        <v>557</v>
      </c>
      <c r="J159" t="s">
        <v>3</v>
      </c>
      <c r="K159" t="s">
        <v>558</v>
      </c>
      <c r="L159">
        <v>1369</v>
      </c>
      <c r="N159">
        <v>1013</v>
      </c>
      <c r="O159" t="s">
        <v>399</v>
      </c>
      <c r="P159" t="s">
        <v>399</v>
      </c>
      <c r="Q159">
        <v>1</v>
      </c>
      <c r="W159">
        <v>0</v>
      </c>
      <c r="X159">
        <v>1460878973</v>
      </c>
      <c r="Y159">
        <v>117.32299999999999</v>
      </c>
      <c r="AA159">
        <v>0</v>
      </c>
      <c r="AB159">
        <v>0</v>
      </c>
      <c r="AC159">
        <v>0</v>
      </c>
      <c r="AD159">
        <v>239.22</v>
      </c>
      <c r="AE159">
        <v>0</v>
      </c>
      <c r="AF159">
        <v>0</v>
      </c>
      <c r="AG159">
        <v>0</v>
      </c>
      <c r="AH159">
        <v>7.95</v>
      </c>
      <c r="AI159">
        <v>1</v>
      </c>
      <c r="AJ159">
        <v>1</v>
      </c>
      <c r="AK159">
        <v>1</v>
      </c>
      <c r="AL159">
        <v>30.09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102.02</v>
      </c>
      <c r="AU159" t="s">
        <v>53</v>
      </c>
      <c r="AV159">
        <v>1</v>
      </c>
      <c r="AW159">
        <v>2</v>
      </c>
      <c r="AX159">
        <v>30035068</v>
      </c>
      <c r="AY159">
        <v>1</v>
      </c>
      <c r="AZ159">
        <v>0</v>
      </c>
      <c r="BA159">
        <v>166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Y159*Source!I67</f>
        <v>1.8771679999999999</v>
      </c>
      <c r="CY159">
        <f>AD159</f>
        <v>239.22</v>
      </c>
      <c r="CZ159">
        <f>AH159</f>
        <v>7.95</v>
      </c>
      <c r="DA159">
        <f>AL159</f>
        <v>30.09</v>
      </c>
      <c r="DB159">
        <f>ROUND((ROUND(AT159*CZ159,2)*ROUND(1.15,7)),6)</f>
        <v>932.71900000000005</v>
      </c>
      <c r="DC159">
        <f>ROUND((ROUND(AT159*AG159,2)*ROUND(1.15,7)),6)</f>
        <v>0</v>
      </c>
    </row>
    <row r="160" spans="1:107" x14ac:dyDescent="0.2">
      <c r="A160">
        <f>ROW(Source!A67)</f>
        <v>67</v>
      </c>
      <c r="B160">
        <v>30034013</v>
      </c>
      <c r="C160">
        <v>30035067</v>
      </c>
      <c r="D160">
        <v>22083330</v>
      </c>
      <c r="E160">
        <v>1</v>
      </c>
      <c r="F160">
        <v>1</v>
      </c>
      <c r="G160">
        <v>1</v>
      </c>
      <c r="H160">
        <v>1</v>
      </c>
      <c r="I160" t="s">
        <v>406</v>
      </c>
      <c r="J160" t="s">
        <v>3</v>
      </c>
      <c r="K160" t="s">
        <v>407</v>
      </c>
      <c r="L160">
        <v>608254</v>
      </c>
      <c r="N160">
        <v>1013</v>
      </c>
      <c r="O160" t="s">
        <v>408</v>
      </c>
      <c r="P160" t="s">
        <v>408</v>
      </c>
      <c r="Q160">
        <v>1</v>
      </c>
      <c r="W160">
        <v>0</v>
      </c>
      <c r="X160">
        <v>95408949</v>
      </c>
      <c r="Y160">
        <v>0.1875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30.09</v>
      </c>
      <c r="AL160">
        <v>1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0.15</v>
      </c>
      <c r="AU160" t="s">
        <v>52</v>
      </c>
      <c r="AV160">
        <v>2</v>
      </c>
      <c r="AW160">
        <v>2</v>
      </c>
      <c r="AX160">
        <v>30035069</v>
      </c>
      <c r="AY160">
        <v>1</v>
      </c>
      <c r="AZ160">
        <v>0</v>
      </c>
      <c r="BA160">
        <v>167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Y160*Source!I67</f>
        <v>3.0000000000000001E-3</v>
      </c>
      <c r="CY160">
        <f>AD160</f>
        <v>0</v>
      </c>
      <c r="CZ160">
        <f>AH160</f>
        <v>0</v>
      </c>
      <c r="DA160">
        <f>AL160</f>
        <v>1</v>
      </c>
      <c r="DB160">
        <f>ROUND((ROUND(AT160*CZ160,2)*ROUND(1.25,7)),6)</f>
        <v>0</v>
      </c>
      <c r="DC160">
        <f>ROUND((ROUND(AT160*AG160,2)*ROUND(1.25,7)),6)</f>
        <v>0</v>
      </c>
    </row>
    <row r="161" spans="1:107" x14ac:dyDescent="0.2">
      <c r="A161">
        <f>ROW(Source!A67)</f>
        <v>67</v>
      </c>
      <c r="B161">
        <v>30034013</v>
      </c>
      <c r="C161">
        <v>30035067</v>
      </c>
      <c r="D161">
        <v>22146333</v>
      </c>
      <c r="E161">
        <v>1</v>
      </c>
      <c r="F161">
        <v>1</v>
      </c>
      <c r="G161">
        <v>1</v>
      </c>
      <c r="H161">
        <v>2</v>
      </c>
      <c r="I161" t="s">
        <v>443</v>
      </c>
      <c r="J161" t="s">
        <v>444</v>
      </c>
      <c r="K161" t="s">
        <v>445</v>
      </c>
      <c r="L161">
        <v>1368</v>
      </c>
      <c r="N161">
        <v>1011</v>
      </c>
      <c r="O161" t="s">
        <v>403</v>
      </c>
      <c r="P161" t="s">
        <v>403</v>
      </c>
      <c r="Q161">
        <v>1</v>
      </c>
      <c r="W161">
        <v>0</v>
      </c>
      <c r="X161">
        <v>1170567961</v>
      </c>
      <c r="Y161">
        <v>0.1875</v>
      </c>
      <c r="AA161">
        <v>0</v>
      </c>
      <c r="AB161">
        <v>1135.47</v>
      </c>
      <c r="AC161">
        <v>392.07</v>
      </c>
      <c r="AD161">
        <v>0</v>
      </c>
      <c r="AE161">
        <v>0</v>
      </c>
      <c r="AF161">
        <v>108.45</v>
      </c>
      <c r="AG161">
        <v>13.03</v>
      </c>
      <c r="AH161">
        <v>0</v>
      </c>
      <c r="AI161">
        <v>1</v>
      </c>
      <c r="AJ161">
        <v>10.47</v>
      </c>
      <c r="AK161">
        <v>30.09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0.15</v>
      </c>
      <c r="AU161" t="s">
        <v>52</v>
      </c>
      <c r="AV161">
        <v>0</v>
      </c>
      <c r="AW161">
        <v>2</v>
      </c>
      <c r="AX161">
        <v>30035070</v>
      </c>
      <c r="AY161">
        <v>1</v>
      </c>
      <c r="AZ161">
        <v>0</v>
      </c>
      <c r="BA161">
        <v>168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Y161*Source!I67</f>
        <v>3.0000000000000001E-3</v>
      </c>
      <c r="CY161">
        <f>AB161</f>
        <v>1135.47</v>
      </c>
      <c r="CZ161">
        <f>AF161</f>
        <v>108.45</v>
      </c>
      <c r="DA161">
        <f>AJ161</f>
        <v>10.47</v>
      </c>
      <c r="DB161">
        <f>ROUND((ROUND(AT161*CZ161,2)*ROUND(1.25,7)),6)</f>
        <v>20.337499999999999</v>
      </c>
      <c r="DC161">
        <f>ROUND((ROUND(AT161*AG161,2)*ROUND(1.25,7)),6)</f>
        <v>2.4375</v>
      </c>
    </row>
    <row r="162" spans="1:107" x14ac:dyDescent="0.2">
      <c r="A162">
        <f>ROW(Source!A67)</f>
        <v>67</v>
      </c>
      <c r="B162">
        <v>30034013</v>
      </c>
      <c r="C162">
        <v>30035067</v>
      </c>
      <c r="D162">
        <v>22148179</v>
      </c>
      <c r="E162">
        <v>1</v>
      </c>
      <c r="F162">
        <v>1</v>
      </c>
      <c r="G162">
        <v>1</v>
      </c>
      <c r="H162">
        <v>2</v>
      </c>
      <c r="I162" t="s">
        <v>438</v>
      </c>
      <c r="J162" t="s">
        <v>439</v>
      </c>
      <c r="K162" t="s">
        <v>440</v>
      </c>
      <c r="L162">
        <v>1368</v>
      </c>
      <c r="N162">
        <v>1011</v>
      </c>
      <c r="O162" t="s">
        <v>403</v>
      </c>
      <c r="P162" t="s">
        <v>403</v>
      </c>
      <c r="Q162">
        <v>1</v>
      </c>
      <c r="W162">
        <v>0</v>
      </c>
      <c r="X162">
        <v>-1931461795</v>
      </c>
      <c r="Y162">
        <v>0.27500000000000002</v>
      </c>
      <c r="AA162">
        <v>0</v>
      </c>
      <c r="AB162">
        <v>959.26</v>
      </c>
      <c r="AC162">
        <v>0</v>
      </c>
      <c r="AD162">
        <v>0</v>
      </c>
      <c r="AE162">
        <v>0</v>
      </c>
      <c r="AF162">
        <v>91.62</v>
      </c>
      <c r="AG162">
        <v>0</v>
      </c>
      <c r="AH162">
        <v>0</v>
      </c>
      <c r="AI162">
        <v>1</v>
      </c>
      <c r="AJ162">
        <v>10.47</v>
      </c>
      <c r="AK162">
        <v>30.09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0.22</v>
      </c>
      <c r="AU162" t="s">
        <v>52</v>
      </c>
      <c r="AV162">
        <v>0</v>
      </c>
      <c r="AW162">
        <v>2</v>
      </c>
      <c r="AX162">
        <v>30035071</v>
      </c>
      <c r="AY162">
        <v>1</v>
      </c>
      <c r="AZ162">
        <v>0</v>
      </c>
      <c r="BA162">
        <v>169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Y162*Source!I67</f>
        <v>4.4000000000000003E-3</v>
      </c>
      <c r="CY162">
        <f>AB162</f>
        <v>959.26</v>
      </c>
      <c r="CZ162">
        <f>AF162</f>
        <v>91.62</v>
      </c>
      <c r="DA162">
        <f>AJ162</f>
        <v>10.47</v>
      </c>
      <c r="DB162">
        <f>ROUND((ROUND(AT162*CZ162,2)*ROUND(1.25,7)),6)</f>
        <v>25.2</v>
      </c>
      <c r="DC162">
        <f>ROUND((ROUND(AT162*AG162,2)*ROUND(1.25,7)),6)</f>
        <v>0</v>
      </c>
    </row>
    <row r="163" spans="1:107" x14ac:dyDescent="0.2">
      <c r="A163">
        <f>ROW(Source!A67)</f>
        <v>67</v>
      </c>
      <c r="B163">
        <v>30034013</v>
      </c>
      <c r="C163">
        <v>30035067</v>
      </c>
      <c r="D163">
        <v>22149217</v>
      </c>
      <c r="E163">
        <v>1</v>
      </c>
      <c r="F163">
        <v>1</v>
      </c>
      <c r="G163">
        <v>1</v>
      </c>
      <c r="H163">
        <v>3</v>
      </c>
      <c r="I163" t="s">
        <v>523</v>
      </c>
      <c r="J163" t="s">
        <v>524</v>
      </c>
      <c r="K163" t="s">
        <v>525</v>
      </c>
      <c r="L163">
        <v>1348</v>
      </c>
      <c r="N163">
        <v>1009</v>
      </c>
      <c r="O163" t="s">
        <v>82</v>
      </c>
      <c r="P163" t="s">
        <v>82</v>
      </c>
      <c r="Q163">
        <v>1000</v>
      </c>
      <c r="W163">
        <v>0</v>
      </c>
      <c r="X163">
        <v>-592936270</v>
      </c>
      <c r="Y163">
        <v>6.0000000000000001E-3</v>
      </c>
      <c r="AA163">
        <v>67898.12</v>
      </c>
      <c r="AB163">
        <v>0</v>
      </c>
      <c r="AC163">
        <v>0</v>
      </c>
      <c r="AD163">
        <v>0</v>
      </c>
      <c r="AE163">
        <v>8466.1</v>
      </c>
      <c r="AF163">
        <v>0</v>
      </c>
      <c r="AG163">
        <v>0</v>
      </c>
      <c r="AH163">
        <v>0</v>
      </c>
      <c r="AI163">
        <v>8.02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6.0000000000000001E-3</v>
      </c>
      <c r="AU163" t="s">
        <v>3</v>
      </c>
      <c r="AV163">
        <v>0</v>
      </c>
      <c r="AW163">
        <v>2</v>
      </c>
      <c r="AX163">
        <v>30035072</v>
      </c>
      <c r="AY163">
        <v>1</v>
      </c>
      <c r="AZ163">
        <v>0</v>
      </c>
      <c r="BA163">
        <v>170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Y163*Source!I67</f>
        <v>9.6000000000000002E-5</v>
      </c>
      <c r="CY163">
        <f>AA163</f>
        <v>67898.12</v>
      </c>
      <c r="CZ163">
        <f>AE163</f>
        <v>8466.1</v>
      </c>
      <c r="DA163">
        <f>AI163</f>
        <v>8.02</v>
      </c>
      <c r="DB163">
        <f t="shared" ref="DB163:DB179" si="28">ROUND(ROUND(AT163*CZ163,2),6)</f>
        <v>50.8</v>
      </c>
      <c r="DC163">
        <f t="shared" ref="DC163:DC179" si="29">ROUND(ROUND(AT163*AG163,2),6)</f>
        <v>0</v>
      </c>
    </row>
    <row r="164" spans="1:107" x14ac:dyDescent="0.2">
      <c r="A164">
        <f>ROW(Source!A67)</f>
        <v>67</v>
      </c>
      <c r="B164">
        <v>30034013</v>
      </c>
      <c r="C164">
        <v>30035067</v>
      </c>
      <c r="D164">
        <v>22150571</v>
      </c>
      <c r="E164">
        <v>1</v>
      </c>
      <c r="F164">
        <v>1</v>
      </c>
      <c r="G164">
        <v>1</v>
      </c>
      <c r="H164">
        <v>3</v>
      </c>
      <c r="I164" t="s">
        <v>559</v>
      </c>
      <c r="J164" t="s">
        <v>560</v>
      </c>
      <c r="K164" t="s">
        <v>561</v>
      </c>
      <c r="L164">
        <v>1348</v>
      </c>
      <c r="N164">
        <v>1009</v>
      </c>
      <c r="O164" t="s">
        <v>82</v>
      </c>
      <c r="P164" t="s">
        <v>82</v>
      </c>
      <c r="Q164">
        <v>1000</v>
      </c>
      <c r="W164">
        <v>0</v>
      </c>
      <c r="X164">
        <v>1787889817</v>
      </c>
      <c r="Y164">
        <v>0.30299999999999999</v>
      </c>
      <c r="AA164">
        <v>80200</v>
      </c>
      <c r="AB164">
        <v>0</v>
      </c>
      <c r="AC164">
        <v>0</v>
      </c>
      <c r="AD164">
        <v>0</v>
      </c>
      <c r="AE164">
        <v>10000</v>
      </c>
      <c r="AF164">
        <v>0</v>
      </c>
      <c r="AG164">
        <v>0</v>
      </c>
      <c r="AH164">
        <v>0</v>
      </c>
      <c r="AI164">
        <v>8.02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0.30299999999999999</v>
      </c>
      <c r="AU164" t="s">
        <v>3</v>
      </c>
      <c r="AV164">
        <v>0</v>
      </c>
      <c r="AW164">
        <v>2</v>
      </c>
      <c r="AX164">
        <v>30035073</v>
      </c>
      <c r="AY164">
        <v>1</v>
      </c>
      <c r="AZ164">
        <v>0</v>
      </c>
      <c r="BA164">
        <v>171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Y164*Source!I67</f>
        <v>4.8479999999999999E-3</v>
      </c>
      <c r="CY164">
        <f>AA164</f>
        <v>80200</v>
      </c>
      <c r="CZ164">
        <f>AE164</f>
        <v>10000</v>
      </c>
      <c r="DA164">
        <f>AI164</f>
        <v>8.02</v>
      </c>
      <c r="DB164">
        <f t="shared" si="28"/>
        <v>3030</v>
      </c>
      <c r="DC164">
        <f t="shared" si="29"/>
        <v>0</v>
      </c>
    </row>
    <row r="165" spans="1:107" x14ac:dyDescent="0.2">
      <c r="A165">
        <f>ROW(Source!A67)</f>
        <v>67</v>
      </c>
      <c r="B165">
        <v>30034013</v>
      </c>
      <c r="C165">
        <v>30035067</v>
      </c>
      <c r="D165">
        <v>22150573</v>
      </c>
      <c r="E165">
        <v>1</v>
      </c>
      <c r="F165">
        <v>1</v>
      </c>
      <c r="G165">
        <v>1</v>
      </c>
      <c r="H165">
        <v>3</v>
      </c>
      <c r="I165" t="s">
        <v>262</v>
      </c>
      <c r="J165" t="s">
        <v>264</v>
      </c>
      <c r="K165" t="s">
        <v>263</v>
      </c>
      <c r="L165">
        <v>1348</v>
      </c>
      <c r="N165">
        <v>1009</v>
      </c>
      <c r="O165" t="s">
        <v>82</v>
      </c>
      <c r="P165" t="s">
        <v>82</v>
      </c>
      <c r="Q165">
        <v>1000</v>
      </c>
      <c r="W165">
        <v>0</v>
      </c>
      <c r="X165">
        <v>-1877338363</v>
      </c>
      <c r="Y165">
        <v>0.72</v>
      </c>
      <c r="AA165">
        <v>97582.87</v>
      </c>
      <c r="AB165">
        <v>0</v>
      </c>
      <c r="AC165">
        <v>0</v>
      </c>
      <c r="AD165">
        <v>0</v>
      </c>
      <c r="AE165">
        <v>12167.44</v>
      </c>
      <c r="AF165">
        <v>0</v>
      </c>
      <c r="AG165">
        <v>0</v>
      </c>
      <c r="AH165">
        <v>0</v>
      </c>
      <c r="AI165">
        <v>8.02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0.72</v>
      </c>
      <c r="AU165" t="s">
        <v>3</v>
      </c>
      <c r="AV165">
        <v>0</v>
      </c>
      <c r="AW165">
        <v>2</v>
      </c>
      <c r="AX165">
        <v>30035074</v>
      </c>
      <c r="AY165">
        <v>1</v>
      </c>
      <c r="AZ165">
        <v>0</v>
      </c>
      <c r="BA165">
        <v>172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Y165*Source!I67</f>
        <v>1.1519999999999999E-2</v>
      </c>
      <c r="CY165">
        <f>AA165</f>
        <v>97582.87</v>
      </c>
      <c r="CZ165">
        <f>AE165</f>
        <v>12167.44</v>
      </c>
      <c r="DA165">
        <f>AI165</f>
        <v>8.02</v>
      </c>
      <c r="DB165">
        <f t="shared" si="28"/>
        <v>8760.56</v>
      </c>
      <c r="DC165">
        <f t="shared" si="29"/>
        <v>0</v>
      </c>
    </row>
    <row r="166" spans="1:107" x14ac:dyDescent="0.2">
      <c r="A166">
        <f>ROW(Source!A67)</f>
        <v>67</v>
      </c>
      <c r="B166">
        <v>30034013</v>
      </c>
      <c r="C166">
        <v>30035067</v>
      </c>
      <c r="D166">
        <v>22192036</v>
      </c>
      <c r="E166">
        <v>1</v>
      </c>
      <c r="F166">
        <v>1</v>
      </c>
      <c r="G166">
        <v>1</v>
      </c>
      <c r="H166">
        <v>3</v>
      </c>
      <c r="I166" t="s">
        <v>562</v>
      </c>
      <c r="J166" t="s">
        <v>563</v>
      </c>
      <c r="K166" t="s">
        <v>564</v>
      </c>
      <c r="L166">
        <v>1339</v>
      </c>
      <c r="N166">
        <v>1007</v>
      </c>
      <c r="O166" t="s">
        <v>421</v>
      </c>
      <c r="P166" t="s">
        <v>421</v>
      </c>
      <c r="Q166">
        <v>1</v>
      </c>
      <c r="W166">
        <v>0</v>
      </c>
      <c r="X166">
        <v>-1142253259</v>
      </c>
      <c r="Y166">
        <v>0.14000000000000001</v>
      </c>
      <c r="AA166">
        <v>704.16</v>
      </c>
      <c r="AB166">
        <v>0</v>
      </c>
      <c r="AC166">
        <v>0</v>
      </c>
      <c r="AD166">
        <v>0</v>
      </c>
      <c r="AE166">
        <v>87.8</v>
      </c>
      <c r="AF166">
        <v>0</v>
      </c>
      <c r="AG166">
        <v>0</v>
      </c>
      <c r="AH166">
        <v>0</v>
      </c>
      <c r="AI166">
        <v>8.02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0.14000000000000001</v>
      </c>
      <c r="AU166" t="s">
        <v>3</v>
      </c>
      <c r="AV166">
        <v>0</v>
      </c>
      <c r="AW166">
        <v>2</v>
      </c>
      <c r="AX166">
        <v>30035075</v>
      </c>
      <c r="AY166">
        <v>1</v>
      </c>
      <c r="AZ166">
        <v>0</v>
      </c>
      <c r="BA166">
        <v>173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Y166*Source!I67</f>
        <v>2.2400000000000002E-3</v>
      </c>
      <c r="CY166">
        <f>AA166</f>
        <v>704.16</v>
      </c>
      <c r="CZ166">
        <f>AE166</f>
        <v>87.8</v>
      </c>
      <c r="DA166">
        <f>AI166</f>
        <v>8.02</v>
      </c>
      <c r="DB166">
        <f t="shared" si="28"/>
        <v>12.29</v>
      </c>
      <c r="DC166">
        <f t="shared" si="29"/>
        <v>0</v>
      </c>
    </row>
    <row r="167" spans="1:107" x14ac:dyDescent="0.2">
      <c r="A167">
        <f>ROW(Source!A68)</f>
        <v>68</v>
      </c>
      <c r="B167">
        <v>30034013</v>
      </c>
      <c r="C167">
        <v>30035076</v>
      </c>
      <c r="D167">
        <v>10214603</v>
      </c>
      <c r="E167">
        <v>1</v>
      </c>
      <c r="F167">
        <v>1</v>
      </c>
      <c r="G167">
        <v>1</v>
      </c>
      <c r="H167">
        <v>1</v>
      </c>
      <c r="I167" t="s">
        <v>508</v>
      </c>
      <c r="J167" t="s">
        <v>3</v>
      </c>
      <c r="K167" t="s">
        <v>509</v>
      </c>
      <c r="L167">
        <v>1369</v>
      </c>
      <c r="N167">
        <v>1013</v>
      </c>
      <c r="O167" t="s">
        <v>399</v>
      </c>
      <c r="P167" t="s">
        <v>399</v>
      </c>
      <c r="Q167">
        <v>1</v>
      </c>
      <c r="W167">
        <v>0</v>
      </c>
      <c r="X167">
        <v>1784516707</v>
      </c>
      <c r="Y167">
        <v>8.83</v>
      </c>
      <c r="AA167">
        <v>0</v>
      </c>
      <c r="AB167">
        <v>0</v>
      </c>
      <c r="AC167">
        <v>0</v>
      </c>
      <c r="AD167">
        <v>247.64</v>
      </c>
      <c r="AE167">
        <v>0</v>
      </c>
      <c r="AF167">
        <v>0</v>
      </c>
      <c r="AG167">
        <v>0</v>
      </c>
      <c r="AH167">
        <v>8.23</v>
      </c>
      <c r="AI167">
        <v>1</v>
      </c>
      <c r="AJ167">
        <v>1</v>
      </c>
      <c r="AK167">
        <v>1</v>
      </c>
      <c r="AL167">
        <v>30.09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8.83</v>
      </c>
      <c r="AU167" t="s">
        <v>3</v>
      </c>
      <c r="AV167">
        <v>1</v>
      </c>
      <c r="AW167">
        <v>2</v>
      </c>
      <c r="AX167">
        <v>30035080</v>
      </c>
      <c r="AY167">
        <v>1</v>
      </c>
      <c r="AZ167">
        <v>0</v>
      </c>
      <c r="BA167">
        <v>174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Y167*Source!I68</f>
        <v>61.81</v>
      </c>
      <c r="CY167">
        <f>AD167</f>
        <v>247.64</v>
      </c>
      <c r="CZ167">
        <f>AH167</f>
        <v>8.23</v>
      </c>
      <c r="DA167">
        <f>AL167</f>
        <v>30.09</v>
      </c>
      <c r="DB167">
        <f t="shared" si="28"/>
        <v>72.67</v>
      </c>
      <c r="DC167">
        <f t="shared" si="29"/>
        <v>0</v>
      </c>
    </row>
    <row r="168" spans="1:107" x14ac:dyDescent="0.2">
      <c r="A168">
        <f>ROW(Source!A68)</f>
        <v>68</v>
      </c>
      <c r="B168">
        <v>30034013</v>
      </c>
      <c r="C168">
        <v>30035076</v>
      </c>
      <c r="D168">
        <v>22146537</v>
      </c>
      <c r="E168">
        <v>1</v>
      </c>
      <c r="F168">
        <v>1</v>
      </c>
      <c r="G168">
        <v>1</v>
      </c>
      <c r="H168">
        <v>2</v>
      </c>
      <c r="I168" t="s">
        <v>427</v>
      </c>
      <c r="J168" t="s">
        <v>428</v>
      </c>
      <c r="K168" t="s">
        <v>429</v>
      </c>
      <c r="L168">
        <v>1368</v>
      </c>
      <c r="N168">
        <v>1011</v>
      </c>
      <c r="O168" t="s">
        <v>403</v>
      </c>
      <c r="P168" t="s">
        <v>403</v>
      </c>
      <c r="Q168">
        <v>1</v>
      </c>
      <c r="W168">
        <v>0</v>
      </c>
      <c r="X168">
        <v>574955774</v>
      </c>
      <c r="Y168">
        <v>0.5</v>
      </c>
      <c r="AA168">
        <v>0</v>
      </c>
      <c r="AB168">
        <v>84.81</v>
      </c>
      <c r="AC168">
        <v>0</v>
      </c>
      <c r="AD168">
        <v>0</v>
      </c>
      <c r="AE168">
        <v>0</v>
      </c>
      <c r="AF168">
        <v>8.1</v>
      </c>
      <c r="AG168">
        <v>0</v>
      </c>
      <c r="AH168">
        <v>0</v>
      </c>
      <c r="AI168">
        <v>1</v>
      </c>
      <c r="AJ168">
        <v>10.47</v>
      </c>
      <c r="AK168">
        <v>30.09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0.5</v>
      </c>
      <c r="AU168" t="s">
        <v>3</v>
      </c>
      <c r="AV168">
        <v>0</v>
      </c>
      <c r="AW168">
        <v>2</v>
      </c>
      <c r="AX168">
        <v>30035081</v>
      </c>
      <c r="AY168">
        <v>1</v>
      </c>
      <c r="AZ168">
        <v>0</v>
      </c>
      <c r="BA168">
        <v>175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Y168*Source!I68</f>
        <v>3.5</v>
      </c>
      <c r="CY168">
        <f>AB168</f>
        <v>84.81</v>
      </c>
      <c r="CZ168">
        <f>AF168</f>
        <v>8.1</v>
      </c>
      <c r="DA168">
        <f>AJ168</f>
        <v>10.47</v>
      </c>
      <c r="DB168">
        <f t="shared" si="28"/>
        <v>4.05</v>
      </c>
      <c r="DC168">
        <f t="shared" si="29"/>
        <v>0</v>
      </c>
    </row>
    <row r="169" spans="1:107" x14ac:dyDescent="0.2">
      <c r="A169">
        <f>ROW(Source!A68)</f>
        <v>68</v>
      </c>
      <c r="B169">
        <v>30034013</v>
      </c>
      <c r="C169">
        <v>30035076</v>
      </c>
      <c r="D169">
        <v>22148179</v>
      </c>
      <c r="E169">
        <v>1</v>
      </c>
      <c r="F169">
        <v>1</v>
      </c>
      <c r="G169">
        <v>1</v>
      </c>
      <c r="H169">
        <v>2</v>
      </c>
      <c r="I169" t="s">
        <v>438</v>
      </c>
      <c r="J169" t="s">
        <v>439</v>
      </c>
      <c r="K169" t="s">
        <v>440</v>
      </c>
      <c r="L169">
        <v>1368</v>
      </c>
      <c r="N169">
        <v>1011</v>
      </c>
      <c r="O169" t="s">
        <v>403</v>
      </c>
      <c r="P169" t="s">
        <v>403</v>
      </c>
      <c r="Q169">
        <v>1</v>
      </c>
      <c r="W169">
        <v>0</v>
      </c>
      <c r="X169">
        <v>-1931461795</v>
      </c>
      <c r="Y169">
        <v>0.04</v>
      </c>
      <c r="AA169">
        <v>0</v>
      </c>
      <c r="AB169">
        <v>959.26</v>
      </c>
      <c r="AC169">
        <v>0</v>
      </c>
      <c r="AD169">
        <v>0</v>
      </c>
      <c r="AE169">
        <v>0</v>
      </c>
      <c r="AF169">
        <v>91.62</v>
      </c>
      <c r="AG169">
        <v>0</v>
      </c>
      <c r="AH169">
        <v>0</v>
      </c>
      <c r="AI169">
        <v>1</v>
      </c>
      <c r="AJ169">
        <v>10.47</v>
      </c>
      <c r="AK169">
        <v>30.09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0.04</v>
      </c>
      <c r="AU169" t="s">
        <v>3</v>
      </c>
      <c r="AV169">
        <v>0</v>
      </c>
      <c r="AW169">
        <v>2</v>
      </c>
      <c r="AX169">
        <v>30035082</v>
      </c>
      <c r="AY169">
        <v>1</v>
      </c>
      <c r="AZ169">
        <v>0</v>
      </c>
      <c r="BA169">
        <v>176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Y169*Source!I68</f>
        <v>0.28000000000000003</v>
      </c>
      <c r="CY169">
        <f>AB169</f>
        <v>959.26</v>
      </c>
      <c r="CZ169">
        <f>AF169</f>
        <v>91.62</v>
      </c>
      <c r="DA169">
        <f>AJ169</f>
        <v>10.47</v>
      </c>
      <c r="DB169">
        <f t="shared" si="28"/>
        <v>3.66</v>
      </c>
      <c r="DC169">
        <f t="shared" si="29"/>
        <v>0</v>
      </c>
    </row>
    <row r="170" spans="1:107" x14ac:dyDescent="0.2">
      <c r="A170">
        <f>ROW(Source!A68)</f>
        <v>68</v>
      </c>
      <c r="B170">
        <v>30034013</v>
      </c>
      <c r="C170">
        <v>30035076</v>
      </c>
      <c r="D170">
        <v>22149401</v>
      </c>
      <c r="E170">
        <v>1</v>
      </c>
      <c r="F170">
        <v>1</v>
      </c>
      <c r="G170">
        <v>1</v>
      </c>
      <c r="H170">
        <v>3</v>
      </c>
      <c r="I170" t="s">
        <v>565</v>
      </c>
      <c r="J170" t="s">
        <v>566</v>
      </c>
      <c r="K170" t="s">
        <v>567</v>
      </c>
      <c r="L170">
        <v>1348</v>
      </c>
      <c r="N170">
        <v>1009</v>
      </c>
      <c r="O170" t="s">
        <v>82</v>
      </c>
      <c r="P170" t="s">
        <v>82</v>
      </c>
      <c r="Q170">
        <v>1000</v>
      </c>
      <c r="W170">
        <v>0</v>
      </c>
      <c r="X170">
        <v>-2091594199</v>
      </c>
      <c r="Y170">
        <v>1E-3</v>
      </c>
      <c r="AA170">
        <v>85012</v>
      </c>
      <c r="AB170">
        <v>0</v>
      </c>
      <c r="AC170">
        <v>0</v>
      </c>
      <c r="AD170">
        <v>0</v>
      </c>
      <c r="AE170">
        <v>10600</v>
      </c>
      <c r="AF170">
        <v>0</v>
      </c>
      <c r="AG170">
        <v>0</v>
      </c>
      <c r="AH170">
        <v>0</v>
      </c>
      <c r="AI170">
        <v>8.02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1E-3</v>
      </c>
      <c r="AU170" t="s">
        <v>3</v>
      </c>
      <c r="AV170">
        <v>0</v>
      </c>
      <c r="AW170">
        <v>2</v>
      </c>
      <c r="AX170">
        <v>30035083</v>
      </c>
      <c r="AY170">
        <v>1</v>
      </c>
      <c r="AZ170">
        <v>0</v>
      </c>
      <c r="BA170">
        <v>177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Y170*Source!I68</f>
        <v>7.0000000000000001E-3</v>
      </c>
      <c r="CY170">
        <f t="shared" ref="CY170:CY179" si="30">AA170</f>
        <v>85012</v>
      </c>
      <c r="CZ170">
        <f t="shared" ref="CZ170:CZ179" si="31">AE170</f>
        <v>10600</v>
      </c>
      <c r="DA170">
        <f t="shared" ref="DA170:DA179" si="32">AI170</f>
        <v>8.02</v>
      </c>
      <c r="DB170">
        <f t="shared" si="28"/>
        <v>10.6</v>
      </c>
      <c r="DC170">
        <f t="shared" si="29"/>
        <v>0</v>
      </c>
    </row>
    <row r="171" spans="1:107" x14ac:dyDescent="0.2">
      <c r="A171">
        <f>ROW(Source!A68)</f>
        <v>68</v>
      </c>
      <c r="B171">
        <v>30034013</v>
      </c>
      <c r="C171">
        <v>30035076</v>
      </c>
      <c r="D171">
        <v>22149603</v>
      </c>
      <c r="E171">
        <v>1</v>
      </c>
      <c r="F171">
        <v>1</v>
      </c>
      <c r="G171">
        <v>1</v>
      </c>
      <c r="H171">
        <v>3</v>
      </c>
      <c r="I171" t="s">
        <v>505</v>
      </c>
      <c r="J171" t="s">
        <v>506</v>
      </c>
      <c r="K171" t="s">
        <v>507</v>
      </c>
      <c r="L171">
        <v>1348</v>
      </c>
      <c r="N171">
        <v>1009</v>
      </c>
      <c r="O171" t="s">
        <v>82</v>
      </c>
      <c r="P171" t="s">
        <v>82</v>
      </c>
      <c r="Q171">
        <v>1000</v>
      </c>
      <c r="W171">
        <v>0</v>
      </c>
      <c r="X171">
        <v>-2135287531</v>
      </c>
      <c r="Y171">
        <v>0.06</v>
      </c>
      <c r="AA171">
        <v>29267.47</v>
      </c>
      <c r="AB171">
        <v>0</v>
      </c>
      <c r="AC171">
        <v>0</v>
      </c>
      <c r="AD171">
        <v>0</v>
      </c>
      <c r="AE171">
        <v>3649.31</v>
      </c>
      <c r="AF171">
        <v>0</v>
      </c>
      <c r="AG171">
        <v>0</v>
      </c>
      <c r="AH171">
        <v>0</v>
      </c>
      <c r="AI171">
        <v>8.02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0.06</v>
      </c>
      <c r="AU171" t="s">
        <v>3</v>
      </c>
      <c r="AV171">
        <v>0</v>
      </c>
      <c r="AW171">
        <v>2</v>
      </c>
      <c r="AX171">
        <v>30035084</v>
      </c>
      <c r="AY171">
        <v>1</v>
      </c>
      <c r="AZ171">
        <v>0</v>
      </c>
      <c r="BA171">
        <v>178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Y171*Source!I68</f>
        <v>0.42</v>
      </c>
      <c r="CY171">
        <f t="shared" si="30"/>
        <v>29267.47</v>
      </c>
      <c r="CZ171">
        <f t="shared" si="31"/>
        <v>3649.31</v>
      </c>
      <c r="DA171">
        <f t="shared" si="32"/>
        <v>8.02</v>
      </c>
      <c r="DB171">
        <f t="shared" si="28"/>
        <v>218.96</v>
      </c>
      <c r="DC171">
        <f t="shared" si="29"/>
        <v>0</v>
      </c>
    </row>
    <row r="172" spans="1:107" x14ac:dyDescent="0.2">
      <c r="A172">
        <f>ROW(Source!A68)</f>
        <v>68</v>
      </c>
      <c r="B172">
        <v>30034013</v>
      </c>
      <c r="C172">
        <v>30035076</v>
      </c>
      <c r="D172">
        <v>22149835</v>
      </c>
      <c r="E172">
        <v>1</v>
      </c>
      <c r="F172">
        <v>1</v>
      </c>
      <c r="G172">
        <v>1</v>
      </c>
      <c r="H172">
        <v>3</v>
      </c>
      <c r="I172" t="s">
        <v>568</v>
      </c>
      <c r="J172" t="s">
        <v>569</v>
      </c>
      <c r="K172" t="s">
        <v>570</v>
      </c>
      <c r="L172">
        <v>1346</v>
      </c>
      <c r="N172">
        <v>1009</v>
      </c>
      <c r="O172" t="s">
        <v>483</v>
      </c>
      <c r="P172" t="s">
        <v>483</v>
      </c>
      <c r="Q172">
        <v>1</v>
      </c>
      <c r="W172">
        <v>0</v>
      </c>
      <c r="X172">
        <v>-1028415780</v>
      </c>
      <c r="Y172">
        <v>0.11</v>
      </c>
      <c r="AA172">
        <v>118.46</v>
      </c>
      <c r="AB172">
        <v>0</v>
      </c>
      <c r="AC172">
        <v>0</v>
      </c>
      <c r="AD172">
        <v>0</v>
      </c>
      <c r="AE172">
        <v>14.77</v>
      </c>
      <c r="AF172">
        <v>0</v>
      </c>
      <c r="AG172">
        <v>0</v>
      </c>
      <c r="AH172">
        <v>0</v>
      </c>
      <c r="AI172">
        <v>8.02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0.11</v>
      </c>
      <c r="AU172" t="s">
        <v>3</v>
      </c>
      <c r="AV172">
        <v>0</v>
      </c>
      <c r="AW172">
        <v>2</v>
      </c>
      <c r="AX172">
        <v>30035085</v>
      </c>
      <c r="AY172">
        <v>1</v>
      </c>
      <c r="AZ172">
        <v>0</v>
      </c>
      <c r="BA172">
        <v>179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Y172*Source!I68</f>
        <v>0.77</v>
      </c>
      <c r="CY172">
        <f t="shared" si="30"/>
        <v>118.46</v>
      </c>
      <c r="CZ172">
        <f t="shared" si="31"/>
        <v>14.77</v>
      </c>
      <c r="DA172">
        <f t="shared" si="32"/>
        <v>8.02</v>
      </c>
      <c r="DB172">
        <f t="shared" si="28"/>
        <v>1.62</v>
      </c>
      <c r="DC172">
        <f t="shared" si="29"/>
        <v>0</v>
      </c>
    </row>
    <row r="173" spans="1:107" x14ac:dyDescent="0.2">
      <c r="A173">
        <f>ROW(Source!A68)</f>
        <v>68</v>
      </c>
      <c r="B173">
        <v>30034013</v>
      </c>
      <c r="C173">
        <v>30035076</v>
      </c>
      <c r="D173">
        <v>22149838</v>
      </c>
      <c r="E173">
        <v>1</v>
      </c>
      <c r="F173">
        <v>1</v>
      </c>
      <c r="G173">
        <v>1</v>
      </c>
      <c r="H173">
        <v>3</v>
      </c>
      <c r="I173" t="s">
        <v>571</v>
      </c>
      <c r="J173" t="s">
        <v>572</v>
      </c>
      <c r="K173" t="s">
        <v>573</v>
      </c>
      <c r="L173">
        <v>1327</v>
      </c>
      <c r="N173">
        <v>1005</v>
      </c>
      <c r="O173" t="s">
        <v>105</v>
      </c>
      <c r="P173" t="s">
        <v>105</v>
      </c>
      <c r="Q173">
        <v>1</v>
      </c>
      <c r="W173">
        <v>0</v>
      </c>
      <c r="X173">
        <v>-1530738780</v>
      </c>
      <c r="Y173">
        <v>17.25</v>
      </c>
      <c r="AA173">
        <v>64.56</v>
      </c>
      <c r="AB173">
        <v>0</v>
      </c>
      <c r="AC173">
        <v>0</v>
      </c>
      <c r="AD173">
        <v>0</v>
      </c>
      <c r="AE173">
        <v>8.0500000000000007</v>
      </c>
      <c r="AF173">
        <v>0</v>
      </c>
      <c r="AG173">
        <v>0</v>
      </c>
      <c r="AH173">
        <v>0</v>
      </c>
      <c r="AI173">
        <v>8.02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17.25</v>
      </c>
      <c r="AU173" t="s">
        <v>3</v>
      </c>
      <c r="AV173">
        <v>0</v>
      </c>
      <c r="AW173">
        <v>2</v>
      </c>
      <c r="AX173">
        <v>30035086</v>
      </c>
      <c r="AY173">
        <v>1</v>
      </c>
      <c r="AZ173">
        <v>0</v>
      </c>
      <c r="BA173">
        <v>180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Y173*Source!I68</f>
        <v>120.75</v>
      </c>
      <c r="CY173">
        <f t="shared" si="30"/>
        <v>64.56</v>
      </c>
      <c r="CZ173">
        <f t="shared" si="31"/>
        <v>8.0500000000000007</v>
      </c>
      <c r="DA173">
        <f t="shared" si="32"/>
        <v>8.02</v>
      </c>
      <c r="DB173">
        <f t="shared" si="28"/>
        <v>138.86000000000001</v>
      </c>
      <c r="DC173">
        <f t="shared" si="29"/>
        <v>0</v>
      </c>
    </row>
    <row r="174" spans="1:107" x14ac:dyDescent="0.2">
      <c r="A174">
        <f>ROW(Source!A68)</f>
        <v>68</v>
      </c>
      <c r="B174">
        <v>30034013</v>
      </c>
      <c r="C174">
        <v>30035076</v>
      </c>
      <c r="D174">
        <v>22150409</v>
      </c>
      <c r="E174">
        <v>1</v>
      </c>
      <c r="F174">
        <v>1</v>
      </c>
      <c r="G174">
        <v>1</v>
      </c>
      <c r="H174">
        <v>3</v>
      </c>
      <c r="I174" t="s">
        <v>574</v>
      </c>
      <c r="J174" t="s">
        <v>575</v>
      </c>
      <c r="K174" t="s">
        <v>576</v>
      </c>
      <c r="L174">
        <v>1348</v>
      </c>
      <c r="N174">
        <v>1009</v>
      </c>
      <c r="O174" t="s">
        <v>82</v>
      </c>
      <c r="P174" t="s">
        <v>82</v>
      </c>
      <c r="Q174">
        <v>1000</v>
      </c>
      <c r="W174">
        <v>0</v>
      </c>
      <c r="X174">
        <v>967008035</v>
      </c>
      <c r="Y174">
        <v>5.0000000000000001E-4</v>
      </c>
      <c r="AA174">
        <v>86808.48</v>
      </c>
      <c r="AB174">
        <v>0</v>
      </c>
      <c r="AC174">
        <v>0</v>
      </c>
      <c r="AD174">
        <v>0</v>
      </c>
      <c r="AE174">
        <v>10824</v>
      </c>
      <c r="AF174">
        <v>0</v>
      </c>
      <c r="AG174">
        <v>0</v>
      </c>
      <c r="AH174">
        <v>0</v>
      </c>
      <c r="AI174">
        <v>8.02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5.0000000000000001E-4</v>
      </c>
      <c r="AU174" t="s">
        <v>3</v>
      </c>
      <c r="AV174">
        <v>0</v>
      </c>
      <c r="AW174">
        <v>2</v>
      </c>
      <c r="AX174">
        <v>30035087</v>
      </c>
      <c r="AY174">
        <v>1</v>
      </c>
      <c r="AZ174">
        <v>0</v>
      </c>
      <c r="BA174">
        <v>181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Y174*Source!I68</f>
        <v>3.5000000000000001E-3</v>
      </c>
      <c r="CY174">
        <f t="shared" si="30"/>
        <v>86808.48</v>
      </c>
      <c r="CZ174">
        <f t="shared" si="31"/>
        <v>10824</v>
      </c>
      <c r="DA174">
        <f t="shared" si="32"/>
        <v>8.02</v>
      </c>
      <c r="DB174">
        <f t="shared" si="28"/>
        <v>5.41</v>
      </c>
      <c r="DC174">
        <f t="shared" si="29"/>
        <v>0</v>
      </c>
    </row>
    <row r="175" spans="1:107" x14ac:dyDescent="0.2">
      <c r="A175">
        <f>ROW(Source!A68)</f>
        <v>68</v>
      </c>
      <c r="B175">
        <v>30034013</v>
      </c>
      <c r="C175">
        <v>30035076</v>
      </c>
      <c r="D175">
        <v>22150572</v>
      </c>
      <c r="E175">
        <v>1</v>
      </c>
      <c r="F175">
        <v>1</v>
      </c>
      <c r="G175">
        <v>1</v>
      </c>
      <c r="H175">
        <v>3</v>
      </c>
      <c r="I175" t="s">
        <v>532</v>
      </c>
      <c r="J175" t="s">
        <v>533</v>
      </c>
      <c r="K175" t="s">
        <v>534</v>
      </c>
      <c r="L175">
        <v>1346</v>
      </c>
      <c r="N175">
        <v>1009</v>
      </c>
      <c r="O175" t="s">
        <v>483</v>
      </c>
      <c r="P175" t="s">
        <v>483</v>
      </c>
      <c r="Q175">
        <v>1</v>
      </c>
      <c r="W175">
        <v>0</v>
      </c>
      <c r="X175">
        <v>-699086074</v>
      </c>
      <c r="Y175">
        <v>0.45</v>
      </c>
      <c r="AA175">
        <v>78.599999999999994</v>
      </c>
      <c r="AB175">
        <v>0</v>
      </c>
      <c r="AC175">
        <v>0</v>
      </c>
      <c r="AD175">
        <v>0</v>
      </c>
      <c r="AE175">
        <v>9.8000000000000007</v>
      </c>
      <c r="AF175">
        <v>0</v>
      </c>
      <c r="AG175">
        <v>0</v>
      </c>
      <c r="AH175">
        <v>0</v>
      </c>
      <c r="AI175">
        <v>8.02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0.45</v>
      </c>
      <c r="AU175" t="s">
        <v>3</v>
      </c>
      <c r="AV175">
        <v>0</v>
      </c>
      <c r="AW175">
        <v>2</v>
      </c>
      <c r="AX175">
        <v>30035088</v>
      </c>
      <c r="AY175">
        <v>1</v>
      </c>
      <c r="AZ175">
        <v>0</v>
      </c>
      <c r="BA175">
        <v>182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Y175*Source!I68</f>
        <v>3.15</v>
      </c>
      <c r="CY175">
        <f t="shared" si="30"/>
        <v>78.599999999999994</v>
      </c>
      <c r="CZ175">
        <f t="shared" si="31"/>
        <v>9.8000000000000007</v>
      </c>
      <c r="DA175">
        <f t="shared" si="32"/>
        <v>8.02</v>
      </c>
      <c r="DB175">
        <f t="shared" si="28"/>
        <v>4.41</v>
      </c>
      <c r="DC175">
        <f t="shared" si="29"/>
        <v>0</v>
      </c>
    </row>
    <row r="176" spans="1:107" x14ac:dyDescent="0.2">
      <c r="A176">
        <f>ROW(Source!A68)</f>
        <v>68</v>
      </c>
      <c r="B176">
        <v>30034013</v>
      </c>
      <c r="C176">
        <v>30035076</v>
      </c>
      <c r="D176">
        <v>22150640</v>
      </c>
      <c r="E176">
        <v>1</v>
      </c>
      <c r="F176">
        <v>1</v>
      </c>
      <c r="G176">
        <v>1</v>
      </c>
      <c r="H176">
        <v>3</v>
      </c>
      <c r="I176" t="s">
        <v>577</v>
      </c>
      <c r="J176" t="s">
        <v>578</v>
      </c>
      <c r="K176" t="s">
        <v>579</v>
      </c>
      <c r="L176">
        <v>1330</v>
      </c>
      <c r="N176">
        <v>1005</v>
      </c>
      <c r="O176" t="s">
        <v>580</v>
      </c>
      <c r="P176" t="s">
        <v>580</v>
      </c>
      <c r="Q176">
        <v>10</v>
      </c>
      <c r="W176">
        <v>0</v>
      </c>
      <c r="X176">
        <v>-2057261150</v>
      </c>
      <c r="Y176">
        <v>5.1999999999999998E-2</v>
      </c>
      <c r="AA176">
        <v>697.42</v>
      </c>
      <c r="AB176">
        <v>0</v>
      </c>
      <c r="AC176">
        <v>0</v>
      </c>
      <c r="AD176">
        <v>0</v>
      </c>
      <c r="AE176">
        <v>86.96</v>
      </c>
      <c r="AF176">
        <v>0</v>
      </c>
      <c r="AG176">
        <v>0</v>
      </c>
      <c r="AH176">
        <v>0</v>
      </c>
      <c r="AI176">
        <v>8.02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5.1999999999999998E-2</v>
      </c>
      <c r="AU176" t="s">
        <v>3</v>
      </c>
      <c r="AV176">
        <v>0</v>
      </c>
      <c r="AW176">
        <v>2</v>
      </c>
      <c r="AX176">
        <v>30035089</v>
      </c>
      <c r="AY176">
        <v>1</v>
      </c>
      <c r="AZ176">
        <v>0</v>
      </c>
      <c r="BA176">
        <v>183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Y176*Source!I68</f>
        <v>0.36399999999999999</v>
      </c>
      <c r="CY176">
        <f t="shared" si="30"/>
        <v>697.42</v>
      </c>
      <c r="CZ176">
        <f t="shared" si="31"/>
        <v>86.96</v>
      </c>
      <c r="DA176">
        <f t="shared" si="32"/>
        <v>8.02</v>
      </c>
      <c r="DB176">
        <f t="shared" si="28"/>
        <v>4.5199999999999996</v>
      </c>
      <c r="DC176">
        <f t="shared" si="29"/>
        <v>0</v>
      </c>
    </row>
    <row r="177" spans="1:107" x14ac:dyDescent="0.2">
      <c r="A177">
        <f>ROW(Source!A68)</f>
        <v>68</v>
      </c>
      <c r="B177">
        <v>30034013</v>
      </c>
      <c r="C177">
        <v>30035076</v>
      </c>
      <c r="D177">
        <v>22150722</v>
      </c>
      <c r="E177">
        <v>1</v>
      </c>
      <c r="F177">
        <v>1</v>
      </c>
      <c r="G177">
        <v>1</v>
      </c>
      <c r="H177">
        <v>3</v>
      </c>
      <c r="I177" t="s">
        <v>258</v>
      </c>
      <c r="J177" t="s">
        <v>260</v>
      </c>
      <c r="K177" t="s">
        <v>259</v>
      </c>
      <c r="L177">
        <v>1348</v>
      </c>
      <c r="N177">
        <v>1009</v>
      </c>
      <c r="O177" t="s">
        <v>82</v>
      </c>
      <c r="P177" t="s">
        <v>82</v>
      </c>
      <c r="Q177">
        <v>1000</v>
      </c>
      <c r="W177">
        <v>0</v>
      </c>
      <c r="X177">
        <v>-148970551</v>
      </c>
      <c r="Y177">
        <v>7.0000000000000001E-3</v>
      </c>
      <c r="AA177">
        <v>97582.87</v>
      </c>
      <c r="AB177">
        <v>0</v>
      </c>
      <c r="AC177">
        <v>0</v>
      </c>
      <c r="AD177">
        <v>0</v>
      </c>
      <c r="AE177">
        <v>12167.44</v>
      </c>
      <c r="AF177">
        <v>0</v>
      </c>
      <c r="AG177">
        <v>0</v>
      </c>
      <c r="AH177">
        <v>0</v>
      </c>
      <c r="AI177">
        <v>8.02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7.0000000000000001E-3</v>
      </c>
      <c r="AU177" t="s">
        <v>3</v>
      </c>
      <c r="AV177">
        <v>0</v>
      </c>
      <c r="AW177">
        <v>2</v>
      </c>
      <c r="AX177">
        <v>30035090</v>
      </c>
      <c r="AY177">
        <v>1</v>
      </c>
      <c r="AZ177">
        <v>0</v>
      </c>
      <c r="BA177">
        <v>184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Y177*Source!I68</f>
        <v>4.9000000000000002E-2</v>
      </c>
      <c r="CY177">
        <f t="shared" si="30"/>
        <v>97582.87</v>
      </c>
      <c r="CZ177">
        <f t="shared" si="31"/>
        <v>12167.44</v>
      </c>
      <c r="DA177">
        <f t="shared" si="32"/>
        <v>8.02</v>
      </c>
      <c r="DB177">
        <f t="shared" si="28"/>
        <v>85.17</v>
      </c>
      <c r="DC177">
        <f t="shared" si="29"/>
        <v>0</v>
      </c>
    </row>
    <row r="178" spans="1:107" x14ac:dyDescent="0.2">
      <c r="A178">
        <f>ROW(Source!A68)</f>
        <v>68</v>
      </c>
      <c r="B178">
        <v>30034013</v>
      </c>
      <c r="C178">
        <v>30035076</v>
      </c>
      <c r="D178">
        <v>22162392</v>
      </c>
      <c r="E178">
        <v>1</v>
      </c>
      <c r="F178">
        <v>1</v>
      </c>
      <c r="G178">
        <v>1</v>
      </c>
      <c r="H178">
        <v>3</v>
      </c>
      <c r="I178" t="s">
        <v>581</v>
      </c>
      <c r="J178" t="s">
        <v>582</v>
      </c>
      <c r="K178" t="s">
        <v>583</v>
      </c>
      <c r="L178">
        <v>1348</v>
      </c>
      <c r="N178">
        <v>1009</v>
      </c>
      <c r="O178" t="s">
        <v>82</v>
      </c>
      <c r="P178" t="s">
        <v>82</v>
      </c>
      <c r="Q178">
        <v>1000</v>
      </c>
      <c r="W178">
        <v>0</v>
      </c>
      <c r="X178">
        <v>-1925965859</v>
      </c>
      <c r="Y178">
        <v>1.4999999999999999E-2</v>
      </c>
      <c r="AA178">
        <v>72500.88</v>
      </c>
      <c r="AB178">
        <v>0</v>
      </c>
      <c r="AC178">
        <v>0</v>
      </c>
      <c r="AD178">
        <v>0</v>
      </c>
      <c r="AE178">
        <v>9040.01</v>
      </c>
      <c r="AF178">
        <v>0</v>
      </c>
      <c r="AG178">
        <v>0</v>
      </c>
      <c r="AH178">
        <v>0</v>
      </c>
      <c r="AI178">
        <v>8.02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1.4999999999999999E-2</v>
      </c>
      <c r="AU178" t="s">
        <v>3</v>
      </c>
      <c r="AV178">
        <v>0</v>
      </c>
      <c r="AW178">
        <v>2</v>
      </c>
      <c r="AX178">
        <v>30035091</v>
      </c>
      <c r="AY178">
        <v>1</v>
      </c>
      <c r="AZ178">
        <v>0</v>
      </c>
      <c r="BA178">
        <v>185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Y178*Source!I68</f>
        <v>0.105</v>
      </c>
      <c r="CY178">
        <f t="shared" si="30"/>
        <v>72500.88</v>
      </c>
      <c r="CZ178">
        <f t="shared" si="31"/>
        <v>9040.01</v>
      </c>
      <c r="DA178">
        <f t="shared" si="32"/>
        <v>8.02</v>
      </c>
      <c r="DB178">
        <f t="shared" si="28"/>
        <v>135.6</v>
      </c>
      <c r="DC178">
        <f t="shared" si="29"/>
        <v>0</v>
      </c>
    </row>
    <row r="179" spans="1:107" x14ac:dyDescent="0.2">
      <c r="A179">
        <f>ROW(Source!A68)</f>
        <v>68</v>
      </c>
      <c r="B179">
        <v>30034013</v>
      </c>
      <c r="C179">
        <v>30035076</v>
      </c>
      <c r="D179">
        <v>22183512</v>
      </c>
      <c r="E179">
        <v>1</v>
      </c>
      <c r="F179">
        <v>1</v>
      </c>
      <c r="G179">
        <v>1</v>
      </c>
      <c r="H179">
        <v>3</v>
      </c>
      <c r="I179" t="s">
        <v>584</v>
      </c>
      <c r="J179" t="s">
        <v>585</v>
      </c>
      <c r="K179" t="s">
        <v>586</v>
      </c>
      <c r="L179">
        <v>1339</v>
      </c>
      <c r="N179">
        <v>1007</v>
      </c>
      <c r="O179" t="s">
        <v>421</v>
      </c>
      <c r="P179" t="s">
        <v>421</v>
      </c>
      <c r="Q179">
        <v>1</v>
      </c>
      <c r="W179">
        <v>0</v>
      </c>
      <c r="X179">
        <v>2021046264</v>
      </c>
      <c r="Y179">
        <v>3.2000000000000001E-2</v>
      </c>
      <c r="AA179">
        <v>4964.46</v>
      </c>
      <c r="AB179">
        <v>0</v>
      </c>
      <c r="AC179">
        <v>0</v>
      </c>
      <c r="AD179">
        <v>0</v>
      </c>
      <c r="AE179">
        <v>619.01</v>
      </c>
      <c r="AF179">
        <v>0</v>
      </c>
      <c r="AG179">
        <v>0</v>
      </c>
      <c r="AH179">
        <v>0</v>
      </c>
      <c r="AI179">
        <v>8.02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3.2000000000000001E-2</v>
      </c>
      <c r="AU179" t="s">
        <v>3</v>
      </c>
      <c r="AV179">
        <v>0</v>
      </c>
      <c r="AW179">
        <v>2</v>
      </c>
      <c r="AX179">
        <v>30035092</v>
      </c>
      <c r="AY179">
        <v>1</v>
      </c>
      <c r="AZ179">
        <v>0</v>
      </c>
      <c r="BA179">
        <v>186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Y179*Source!I68</f>
        <v>0.224</v>
      </c>
      <c r="CY179">
        <f t="shared" si="30"/>
        <v>4964.46</v>
      </c>
      <c r="CZ179">
        <f t="shared" si="31"/>
        <v>619.01</v>
      </c>
      <c r="DA179">
        <f t="shared" si="32"/>
        <v>8.02</v>
      </c>
      <c r="DB179">
        <f t="shared" si="28"/>
        <v>19.809999999999999</v>
      </c>
      <c r="DC179">
        <f t="shared" si="29"/>
        <v>0</v>
      </c>
    </row>
    <row r="180" spans="1:107" x14ac:dyDescent="0.2">
      <c r="A180">
        <f>ROW(Source!A69)</f>
        <v>69</v>
      </c>
      <c r="B180">
        <v>30034013</v>
      </c>
      <c r="C180">
        <v>30035093</v>
      </c>
      <c r="D180">
        <v>10214603</v>
      </c>
      <c r="E180">
        <v>1</v>
      </c>
      <c r="F180">
        <v>1</v>
      </c>
      <c r="G180">
        <v>1</v>
      </c>
      <c r="H180">
        <v>1</v>
      </c>
      <c r="I180" t="s">
        <v>508</v>
      </c>
      <c r="J180" t="s">
        <v>3</v>
      </c>
      <c r="K180" t="s">
        <v>509</v>
      </c>
      <c r="L180">
        <v>1369</v>
      </c>
      <c r="N180">
        <v>1013</v>
      </c>
      <c r="O180" t="s">
        <v>399</v>
      </c>
      <c r="P180" t="s">
        <v>399</v>
      </c>
      <c r="Q180">
        <v>1</v>
      </c>
      <c r="W180">
        <v>0</v>
      </c>
      <c r="X180">
        <v>1784516707</v>
      </c>
      <c r="Y180">
        <v>129.66249999999999</v>
      </c>
      <c r="AA180">
        <v>0</v>
      </c>
      <c r="AB180">
        <v>0</v>
      </c>
      <c r="AC180">
        <v>0</v>
      </c>
      <c r="AD180">
        <v>247.64</v>
      </c>
      <c r="AE180">
        <v>0</v>
      </c>
      <c r="AF180">
        <v>0</v>
      </c>
      <c r="AG180">
        <v>0</v>
      </c>
      <c r="AH180">
        <v>8.23</v>
      </c>
      <c r="AI180">
        <v>1</v>
      </c>
      <c r="AJ180">
        <v>1</v>
      </c>
      <c r="AK180">
        <v>1</v>
      </c>
      <c r="AL180">
        <v>30.09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112.75</v>
      </c>
      <c r="AU180" t="s">
        <v>53</v>
      </c>
      <c r="AV180">
        <v>1</v>
      </c>
      <c r="AW180">
        <v>2</v>
      </c>
      <c r="AX180">
        <v>30035094</v>
      </c>
      <c r="AY180">
        <v>1</v>
      </c>
      <c r="AZ180">
        <v>0</v>
      </c>
      <c r="BA180">
        <v>187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Y180*Source!I69</f>
        <v>68.150609999999986</v>
      </c>
      <c r="CY180">
        <f>AD180</f>
        <v>247.64</v>
      </c>
      <c r="CZ180">
        <f>AH180</f>
        <v>8.23</v>
      </c>
      <c r="DA180">
        <f>AL180</f>
        <v>30.09</v>
      </c>
      <c r="DB180">
        <f>ROUND((ROUND(AT180*CZ180,2)*ROUND(1.15,7)),6)</f>
        <v>1067.1195</v>
      </c>
      <c r="DC180">
        <f>ROUND((ROUND(AT180*AG180,2)*ROUND(1.15,7)),6)</f>
        <v>0</v>
      </c>
    </row>
    <row r="181" spans="1:107" x14ac:dyDescent="0.2">
      <c r="A181">
        <f>ROW(Source!A69)</f>
        <v>69</v>
      </c>
      <c r="B181">
        <v>30034013</v>
      </c>
      <c r="C181">
        <v>30035093</v>
      </c>
      <c r="D181">
        <v>22083330</v>
      </c>
      <c r="E181">
        <v>1</v>
      </c>
      <c r="F181">
        <v>1</v>
      </c>
      <c r="G181">
        <v>1</v>
      </c>
      <c r="H181">
        <v>1</v>
      </c>
      <c r="I181" t="s">
        <v>406</v>
      </c>
      <c r="J181" t="s">
        <v>3</v>
      </c>
      <c r="K181" t="s">
        <v>407</v>
      </c>
      <c r="L181">
        <v>608254</v>
      </c>
      <c r="N181">
        <v>1013</v>
      </c>
      <c r="O181" t="s">
        <v>408</v>
      </c>
      <c r="P181" t="s">
        <v>408</v>
      </c>
      <c r="Q181">
        <v>1</v>
      </c>
      <c r="W181">
        <v>0</v>
      </c>
      <c r="X181">
        <v>95408949</v>
      </c>
      <c r="Y181">
        <v>0.25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30.09</v>
      </c>
      <c r="AL181">
        <v>1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0.2</v>
      </c>
      <c r="AU181" t="s">
        <v>52</v>
      </c>
      <c r="AV181">
        <v>2</v>
      </c>
      <c r="AW181">
        <v>2</v>
      </c>
      <c r="AX181">
        <v>30035095</v>
      </c>
      <c r="AY181">
        <v>1</v>
      </c>
      <c r="AZ181">
        <v>0</v>
      </c>
      <c r="BA181">
        <v>188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Y181*Source!I69</f>
        <v>0.13139999999999999</v>
      </c>
      <c r="CY181">
        <f>AD181</f>
        <v>0</v>
      </c>
      <c r="CZ181">
        <f>AH181</f>
        <v>0</v>
      </c>
      <c r="DA181">
        <f>AL181</f>
        <v>1</v>
      </c>
      <c r="DB181">
        <f>ROUND((ROUND(AT181*CZ181,2)*ROUND(1.25,7)),6)</f>
        <v>0</v>
      </c>
      <c r="DC181">
        <f>ROUND((ROUND(AT181*AG181,2)*ROUND(1.25,7)),6)</f>
        <v>0</v>
      </c>
    </row>
    <row r="182" spans="1:107" x14ac:dyDescent="0.2">
      <c r="A182">
        <f>ROW(Source!A69)</f>
        <v>69</v>
      </c>
      <c r="B182">
        <v>30034013</v>
      </c>
      <c r="C182">
        <v>30035093</v>
      </c>
      <c r="D182">
        <v>22146252</v>
      </c>
      <c r="E182">
        <v>1</v>
      </c>
      <c r="F182">
        <v>1</v>
      </c>
      <c r="G182">
        <v>1</v>
      </c>
      <c r="H182">
        <v>2</v>
      </c>
      <c r="I182" t="s">
        <v>409</v>
      </c>
      <c r="J182" t="s">
        <v>410</v>
      </c>
      <c r="K182" t="s">
        <v>411</v>
      </c>
      <c r="L182">
        <v>1368</v>
      </c>
      <c r="N182">
        <v>1011</v>
      </c>
      <c r="O182" t="s">
        <v>403</v>
      </c>
      <c r="P182" t="s">
        <v>403</v>
      </c>
      <c r="Q182">
        <v>1</v>
      </c>
      <c r="W182">
        <v>0</v>
      </c>
      <c r="X182">
        <v>-2048414082</v>
      </c>
      <c r="Y182">
        <v>0.25</v>
      </c>
      <c r="AA182">
        <v>0</v>
      </c>
      <c r="AB182">
        <v>899.69</v>
      </c>
      <c r="AC182">
        <v>392.07</v>
      </c>
      <c r="AD182">
        <v>0</v>
      </c>
      <c r="AE182">
        <v>0</v>
      </c>
      <c r="AF182">
        <v>85.93</v>
      </c>
      <c r="AG182">
        <v>13.03</v>
      </c>
      <c r="AH182">
        <v>0</v>
      </c>
      <c r="AI182">
        <v>1</v>
      </c>
      <c r="AJ182">
        <v>10.47</v>
      </c>
      <c r="AK182">
        <v>30.09</v>
      </c>
      <c r="AL182">
        <v>1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0.2</v>
      </c>
      <c r="AU182" t="s">
        <v>52</v>
      </c>
      <c r="AV182">
        <v>0</v>
      </c>
      <c r="AW182">
        <v>2</v>
      </c>
      <c r="AX182">
        <v>30035096</v>
      </c>
      <c r="AY182">
        <v>1</v>
      </c>
      <c r="AZ182">
        <v>0</v>
      </c>
      <c r="BA182">
        <v>189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Y182*Source!I69</f>
        <v>0.13139999999999999</v>
      </c>
      <c r="CY182">
        <f>AB182</f>
        <v>899.69</v>
      </c>
      <c r="CZ182">
        <f>AF182</f>
        <v>85.93</v>
      </c>
      <c r="DA182">
        <f>AJ182</f>
        <v>10.47</v>
      </c>
      <c r="DB182">
        <f>ROUND((ROUND(AT182*CZ182,2)*ROUND(1.25,7)),6)</f>
        <v>21.487500000000001</v>
      </c>
      <c r="DC182">
        <f>ROUND((ROUND(AT182*AG182,2)*ROUND(1.25,7)),6)</f>
        <v>3.2625000000000002</v>
      </c>
    </row>
    <row r="183" spans="1:107" x14ac:dyDescent="0.2">
      <c r="A183">
        <f>ROW(Source!A69)</f>
        <v>69</v>
      </c>
      <c r="B183">
        <v>30034013</v>
      </c>
      <c r="C183">
        <v>30035093</v>
      </c>
      <c r="D183">
        <v>22148179</v>
      </c>
      <c r="E183">
        <v>1</v>
      </c>
      <c r="F183">
        <v>1</v>
      </c>
      <c r="G183">
        <v>1</v>
      </c>
      <c r="H183">
        <v>2</v>
      </c>
      <c r="I183" t="s">
        <v>438</v>
      </c>
      <c r="J183" t="s">
        <v>439</v>
      </c>
      <c r="K183" t="s">
        <v>440</v>
      </c>
      <c r="L183">
        <v>1368</v>
      </c>
      <c r="N183">
        <v>1011</v>
      </c>
      <c r="O183" t="s">
        <v>403</v>
      </c>
      <c r="P183" t="s">
        <v>403</v>
      </c>
      <c r="Q183">
        <v>1</v>
      </c>
      <c r="W183">
        <v>0</v>
      </c>
      <c r="X183">
        <v>-1931461795</v>
      </c>
      <c r="Y183">
        <v>8.7500000000000008E-2</v>
      </c>
      <c r="AA183">
        <v>0</v>
      </c>
      <c r="AB183">
        <v>959.26</v>
      </c>
      <c r="AC183">
        <v>0</v>
      </c>
      <c r="AD183">
        <v>0</v>
      </c>
      <c r="AE183">
        <v>0</v>
      </c>
      <c r="AF183">
        <v>91.62</v>
      </c>
      <c r="AG183">
        <v>0</v>
      </c>
      <c r="AH183">
        <v>0</v>
      </c>
      <c r="AI183">
        <v>1</v>
      </c>
      <c r="AJ183">
        <v>10.47</v>
      </c>
      <c r="AK183">
        <v>30.09</v>
      </c>
      <c r="AL183">
        <v>1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7.0000000000000007E-2</v>
      </c>
      <c r="AU183" t="s">
        <v>52</v>
      </c>
      <c r="AV183">
        <v>0</v>
      </c>
      <c r="AW183">
        <v>2</v>
      </c>
      <c r="AX183">
        <v>30035097</v>
      </c>
      <c r="AY183">
        <v>1</v>
      </c>
      <c r="AZ183">
        <v>0</v>
      </c>
      <c r="BA183">
        <v>190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Y183*Source!I69</f>
        <v>4.5990000000000003E-2</v>
      </c>
      <c r="CY183">
        <f>AB183</f>
        <v>959.26</v>
      </c>
      <c r="CZ183">
        <f>AF183</f>
        <v>91.62</v>
      </c>
      <c r="DA183">
        <f>AJ183</f>
        <v>10.47</v>
      </c>
      <c r="DB183">
        <f>ROUND((ROUND(AT183*CZ183,2)*ROUND(1.25,7)),6)</f>
        <v>8.0124999999999993</v>
      </c>
      <c r="DC183">
        <f>ROUND((ROUND(AT183*AG183,2)*ROUND(1.25,7)),6)</f>
        <v>0</v>
      </c>
    </row>
    <row r="184" spans="1:107" x14ac:dyDescent="0.2">
      <c r="A184">
        <f>ROW(Source!A69)</f>
        <v>69</v>
      </c>
      <c r="B184">
        <v>30034013</v>
      </c>
      <c r="C184">
        <v>30035093</v>
      </c>
      <c r="D184">
        <v>22149217</v>
      </c>
      <c r="E184">
        <v>1</v>
      </c>
      <c r="F184">
        <v>1</v>
      </c>
      <c r="G184">
        <v>1</v>
      </c>
      <c r="H184">
        <v>3</v>
      </c>
      <c r="I184" t="s">
        <v>523</v>
      </c>
      <c r="J184" t="s">
        <v>524</v>
      </c>
      <c r="K184" t="s">
        <v>525</v>
      </c>
      <c r="L184">
        <v>1348</v>
      </c>
      <c r="N184">
        <v>1009</v>
      </c>
      <c r="O184" t="s">
        <v>82</v>
      </c>
      <c r="P184" t="s">
        <v>82</v>
      </c>
      <c r="Q184">
        <v>1000</v>
      </c>
      <c r="W184">
        <v>0</v>
      </c>
      <c r="X184">
        <v>-592936270</v>
      </c>
      <c r="Y184">
        <v>4.0000000000000001E-3</v>
      </c>
      <c r="AA184">
        <v>67898.12</v>
      </c>
      <c r="AB184">
        <v>0</v>
      </c>
      <c r="AC184">
        <v>0</v>
      </c>
      <c r="AD184">
        <v>0</v>
      </c>
      <c r="AE184">
        <v>8466.1</v>
      </c>
      <c r="AF184">
        <v>0</v>
      </c>
      <c r="AG184">
        <v>0</v>
      </c>
      <c r="AH184">
        <v>0</v>
      </c>
      <c r="AI184">
        <v>8.02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3</v>
      </c>
      <c r="AT184">
        <v>4.0000000000000001E-3</v>
      </c>
      <c r="AU184" t="s">
        <v>3</v>
      </c>
      <c r="AV184">
        <v>0</v>
      </c>
      <c r="AW184">
        <v>2</v>
      </c>
      <c r="AX184">
        <v>30035098</v>
      </c>
      <c r="AY184">
        <v>1</v>
      </c>
      <c r="AZ184">
        <v>0</v>
      </c>
      <c r="BA184">
        <v>191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Y184*Source!I69</f>
        <v>2.1023999999999999E-3</v>
      </c>
      <c r="CY184">
        <f>AA184</f>
        <v>67898.12</v>
      </c>
      <c r="CZ184">
        <f>AE184</f>
        <v>8466.1</v>
      </c>
      <c r="DA184">
        <f>AI184</f>
        <v>8.02</v>
      </c>
      <c r="DB184">
        <f>ROUND(ROUND(AT184*CZ184,2),6)</f>
        <v>33.86</v>
      </c>
      <c r="DC184">
        <f>ROUND(ROUND(AT184*AG184,2),6)</f>
        <v>0</v>
      </c>
    </row>
    <row r="185" spans="1:107" x14ac:dyDescent="0.2">
      <c r="A185">
        <f>ROW(Source!A69)</f>
        <v>69</v>
      </c>
      <c r="B185">
        <v>30034013</v>
      </c>
      <c r="C185">
        <v>30035093</v>
      </c>
      <c r="D185">
        <v>22149788</v>
      </c>
      <c r="E185">
        <v>1</v>
      </c>
      <c r="F185">
        <v>1</v>
      </c>
      <c r="G185">
        <v>1</v>
      </c>
      <c r="H185">
        <v>3</v>
      </c>
      <c r="I185" t="s">
        <v>587</v>
      </c>
      <c r="J185" t="s">
        <v>588</v>
      </c>
      <c r="K185" t="s">
        <v>589</v>
      </c>
      <c r="L185">
        <v>1348</v>
      </c>
      <c r="N185">
        <v>1009</v>
      </c>
      <c r="O185" t="s">
        <v>82</v>
      </c>
      <c r="P185" t="s">
        <v>82</v>
      </c>
      <c r="Q185">
        <v>1000</v>
      </c>
      <c r="W185">
        <v>0</v>
      </c>
      <c r="X185">
        <v>-1196663995</v>
      </c>
      <c r="Y185">
        <v>1.2E-2</v>
      </c>
      <c r="AA185">
        <v>71441.2</v>
      </c>
      <c r="AB185">
        <v>0</v>
      </c>
      <c r="AC185">
        <v>0</v>
      </c>
      <c r="AD185">
        <v>0</v>
      </c>
      <c r="AE185">
        <v>8907.8799999999992</v>
      </c>
      <c r="AF185">
        <v>0</v>
      </c>
      <c r="AG185">
        <v>0</v>
      </c>
      <c r="AH185">
        <v>0</v>
      </c>
      <c r="AI185">
        <v>8.02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1.2E-2</v>
      </c>
      <c r="AU185" t="s">
        <v>3</v>
      </c>
      <c r="AV185">
        <v>0</v>
      </c>
      <c r="AW185">
        <v>2</v>
      </c>
      <c r="AX185">
        <v>30035099</v>
      </c>
      <c r="AY185">
        <v>1</v>
      </c>
      <c r="AZ185">
        <v>0</v>
      </c>
      <c r="BA185">
        <v>192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Y185*Source!I69</f>
        <v>6.3071999999999998E-3</v>
      </c>
      <c r="CY185">
        <f>AA185</f>
        <v>71441.2</v>
      </c>
      <c r="CZ185">
        <f>AE185</f>
        <v>8907.8799999999992</v>
      </c>
      <c r="DA185">
        <f>AI185</f>
        <v>8.02</v>
      </c>
      <c r="DB185">
        <f>ROUND(ROUND(AT185*CZ185,2),6)</f>
        <v>106.89</v>
      </c>
      <c r="DC185">
        <f>ROUND(ROUND(AT185*AG185,2),6)</f>
        <v>0</v>
      </c>
    </row>
    <row r="186" spans="1:107" x14ac:dyDescent="0.2">
      <c r="A186">
        <f>ROW(Source!A107)</f>
        <v>107</v>
      </c>
      <c r="B186">
        <v>30034013</v>
      </c>
      <c r="C186">
        <v>30034522</v>
      </c>
      <c r="D186">
        <v>22083330</v>
      </c>
      <c r="E186">
        <v>1</v>
      </c>
      <c r="F186">
        <v>1</v>
      </c>
      <c r="G186">
        <v>1</v>
      </c>
      <c r="H186">
        <v>1</v>
      </c>
      <c r="I186" t="s">
        <v>406</v>
      </c>
      <c r="J186" t="s">
        <v>3</v>
      </c>
      <c r="K186" t="s">
        <v>407</v>
      </c>
      <c r="L186">
        <v>608254</v>
      </c>
      <c r="N186">
        <v>1013</v>
      </c>
      <c r="O186" t="s">
        <v>408</v>
      </c>
      <c r="P186" t="s">
        <v>408</v>
      </c>
      <c r="Q186">
        <v>1</v>
      </c>
      <c r="W186">
        <v>0</v>
      </c>
      <c r="X186">
        <v>95408949</v>
      </c>
      <c r="Y186">
        <v>2.4E-2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30.09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2.4E-2</v>
      </c>
      <c r="AU186" t="s">
        <v>3</v>
      </c>
      <c r="AV186">
        <v>2</v>
      </c>
      <c r="AW186">
        <v>2</v>
      </c>
      <c r="AX186">
        <v>30035103</v>
      </c>
      <c r="AY186">
        <v>1</v>
      </c>
      <c r="AZ186">
        <v>0</v>
      </c>
      <c r="BA186">
        <v>194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Y186*Source!I107</f>
        <v>0.68159999999999998</v>
      </c>
      <c r="CY186">
        <f>AD186</f>
        <v>0</v>
      </c>
      <c r="CZ186">
        <f>AH186</f>
        <v>0</v>
      </c>
      <c r="DA186">
        <f>AL186</f>
        <v>1</v>
      </c>
      <c r="DB186">
        <f>ROUND(ROUND(AT186*CZ186,2),6)</f>
        <v>0</v>
      </c>
      <c r="DC186">
        <f>ROUND(ROUND(AT186*AG186,2),6)</f>
        <v>0</v>
      </c>
    </row>
    <row r="187" spans="1:107" x14ac:dyDescent="0.2">
      <c r="A187">
        <f>ROW(Source!A107)</f>
        <v>107</v>
      </c>
      <c r="B187">
        <v>30034013</v>
      </c>
      <c r="C187">
        <v>30034522</v>
      </c>
      <c r="D187">
        <v>22146615</v>
      </c>
      <c r="E187">
        <v>1</v>
      </c>
      <c r="F187">
        <v>1</v>
      </c>
      <c r="G187">
        <v>1</v>
      </c>
      <c r="H187">
        <v>2</v>
      </c>
      <c r="I187" t="s">
        <v>590</v>
      </c>
      <c r="J187" t="s">
        <v>591</v>
      </c>
      <c r="K187" t="s">
        <v>592</v>
      </c>
      <c r="L187">
        <v>1368</v>
      </c>
      <c r="N187">
        <v>1011</v>
      </c>
      <c r="O187" t="s">
        <v>403</v>
      </c>
      <c r="P187" t="s">
        <v>403</v>
      </c>
      <c r="Q187">
        <v>1</v>
      </c>
      <c r="W187">
        <v>0</v>
      </c>
      <c r="X187">
        <v>-1819033414</v>
      </c>
      <c r="Y187">
        <v>2.4E-2</v>
      </c>
      <c r="AA187">
        <v>0</v>
      </c>
      <c r="AB187">
        <v>1273.68</v>
      </c>
      <c r="AC187">
        <v>392.07</v>
      </c>
      <c r="AD187">
        <v>0</v>
      </c>
      <c r="AE187">
        <v>0</v>
      </c>
      <c r="AF187">
        <v>121.65</v>
      </c>
      <c r="AG187">
        <v>13.03</v>
      </c>
      <c r="AH187">
        <v>0</v>
      </c>
      <c r="AI187">
        <v>1</v>
      </c>
      <c r="AJ187">
        <v>10.47</v>
      </c>
      <c r="AK187">
        <v>30.09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2.4E-2</v>
      </c>
      <c r="AU187" t="s">
        <v>3</v>
      </c>
      <c r="AV187">
        <v>0</v>
      </c>
      <c r="AW187">
        <v>2</v>
      </c>
      <c r="AX187">
        <v>30035104</v>
      </c>
      <c r="AY187">
        <v>1</v>
      </c>
      <c r="AZ187">
        <v>0</v>
      </c>
      <c r="BA187">
        <v>195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Y187*Source!I107</f>
        <v>0.68159999999999998</v>
      </c>
      <c r="CY187">
        <f>AB187</f>
        <v>1273.68</v>
      </c>
      <c r="CZ187">
        <f>AF187</f>
        <v>121.65</v>
      </c>
      <c r="DA187">
        <f>AJ187</f>
        <v>10.47</v>
      </c>
      <c r="DB187">
        <f>ROUND(ROUND(AT187*CZ187,2),6)</f>
        <v>2.92</v>
      </c>
      <c r="DC187">
        <f>ROUND(ROUND(AT187*AG187,2),6)</f>
        <v>0.31</v>
      </c>
    </row>
    <row r="188" spans="1:107" x14ac:dyDescent="0.2">
      <c r="A188">
        <f>ROW(Source!A108)</f>
        <v>108</v>
      </c>
      <c r="B188">
        <v>30034013</v>
      </c>
      <c r="C188">
        <v>30034527</v>
      </c>
      <c r="D188">
        <v>22148187</v>
      </c>
      <c r="E188">
        <v>1</v>
      </c>
      <c r="F188">
        <v>1</v>
      </c>
      <c r="G188">
        <v>1</v>
      </c>
      <c r="H188">
        <v>2</v>
      </c>
      <c r="I188" t="s">
        <v>593</v>
      </c>
      <c r="J188" t="s">
        <v>594</v>
      </c>
      <c r="K188" t="s">
        <v>595</v>
      </c>
      <c r="L188">
        <v>1368</v>
      </c>
      <c r="N188">
        <v>1011</v>
      </c>
      <c r="O188" t="s">
        <v>403</v>
      </c>
      <c r="P188" t="s">
        <v>403</v>
      </c>
      <c r="Q188">
        <v>1</v>
      </c>
      <c r="W188">
        <v>0</v>
      </c>
      <c r="X188">
        <v>-1609392955</v>
      </c>
      <c r="Y188">
        <v>7.6300000000000007E-2</v>
      </c>
      <c r="AA188">
        <v>0</v>
      </c>
      <c r="AB188">
        <v>1146.47</v>
      </c>
      <c r="AC188">
        <v>0</v>
      </c>
      <c r="AD188">
        <v>0</v>
      </c>
      <c r="AE188">
        <v>0</v>
      </c>
      <c r="AF188">
        <v>109.5</v>
      </c>
      <c r="AG188">
        <v>0</v>
      </c>
      <c r="AH188">
        <v>0</v>
      </c>
      <c r="AI188">
        <v>1</v>
      </c>
      <c r="AJ188">
        <v>10.47</v>
      </c>
      <c r="AK188">
        <v>30.09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7.6300000000000007E-2</v>
      </c>
      <c r="AU188" t="s">
        <v>3</v>
      </c>
      <c r="AV188">
        <v>0</v>
      </c>
      <c r="AW188">
        <v>2</v>
      </c>
      <c r="AX188">
        <v>30035105</v>
      </c>
      <c r="AY188">
        <v>1</v>
      </c>
      <c r="AZ188">
        <v>0</v>
      </c>
      <c r="BA188">
        <v>196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Y188*Source!I108</f>
        <v>2.1669200000000002</v>
      </c>
      <c r="CY188">
        <f>AB188</f>
        <v>1146.47</v>
      </c>
      <c r="CZ188">
        <f>AF188</f>
        <v>109.5</v>
      </c>
      <c r="DA188">
        <f>AJ188</f>
        <v>10.47</v>
      </c>
      <c r="DB188">
        <f>ROUND(ROUND(AT188*CZ188,2),6)</f>
        <v>8.35</v>
      </c>
      <c r="DC188">
        <f>ROUND(ROUND(AT188*AG188,2),6)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30034833</v>
      </c>
      <c r="C1">
        <v>30034280</v>
      </c>
      <c r="D1">
        <v>10214585</v>
      </c>
      <c r="E1">
        <v>1</v>
      </c>
      <c r="F1">
        <v>1</v>
      </c>
      <c r="G1">
        <v>1</v>
      </c>
      <c r="H1">
        <v>1</v>
      </c>
      <c r="I1" t="s">
        <v>397</v>
      </c>
      <c r="J1" t="s">
        <v>3</v>
      </c>
      <c r="K1" t="s">
        <v>398</v>
      </c>
      <c r="L1">
        <v>1369</v>
      </c>
      <c r="N1">
        <v>1013</v>
      </c>
      <c r="O1" t="s">
        <v>399</v>
      </c>
      <c r="P1" t="s">
        <v>399</v>
      </c>
      <c r="Q1">
        <v>1</v>
      </c>
      <c r="X1">
        <v>14.38</v>
      </c>
      <c r="Y1">
        <v>0</v>
      </c>
      <c r="Z1">
        <v>0</v>
      </c>
      <c r="AA1">
        <v>0</v>
      </c>
      <c r="AB1">
        <v>7.53</v>
      </c>
      <c r="AC1">
        <v>0</v>
      </c>
      <c r="AD1">
        <v>1</v>
      </c>
      <c r="AE1">
        <v>1</v>
      </c>
      <c r="AF1" t="s">
        <v>3</v>
      </c>
      <c r="AG1">
        <v>14.38</v>
      </c>
      <c r="AH1">
        <v>2</v>
      </c>
      <c r="AI1">
        <v>30034833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30034834</v>
      </c>
      <c r="C2">
        <v>30034280</v>
      </c>
      <c r="D2">
        <v>22146431</v>
      </c>
      <c r="E2">
        <v>1</v>
      </c>
      <c r="F2">
        <v>1</v>
      </c>
      <c r="G2">
        <v>1</v>
      </c>
      <c r="H2">
        <v>2</v>
      </c>
      <c r="I2" t="s">
        <v>400</v>
      </c>
      <c r="J2" t="s">
        <v>401</v>
      </c>
      <c r="K2" t="s">
        <v>402</v>
      </c>
      <c r="L2">
        <v>1368</v>
      </c>
      <c r="N2">
        <v>1011</v>
      </c>
      <c r="O2" t="s">
        <v>403</v>
      </c>
      <c r="P2" t="s">
        <v>403</v>
      </c>
      <c r="Q2">
        <v>1</v>
      </c>
      <c r="X2">
        <v>6.22</v>
      </c>
      <c r="Y2">
        <v>0</v>
      </c>
      <c r="Z2">
        <v>6.66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6.22</v>
      </c>
      <c r="AH2">
        <v>2</v>
      </c>
      <c r="AI2">
        <v>30034834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30034836</v>
      </c>
      <c r="C3">
        <v>30034835</v>
      </c>
      <c r="D3">
        <v>10214643</v>
      </c>
      <c r="E3">
        <v>1</v>
      </c>
      <c r="F3">
        <v>1</v>
      </c>
      <c r="G3">
        <v>1</v>
      </c>
      <c r="H3">
        <v>1</v>
      </c>
      <c r="I3" t="s">
        <v>404</v>
      </c>
      <c r="J3" t="s">
        <v>3</v>
      </c>
      <c r="K3" t="s">
        <v>405</v>
      </c>
      <c r="L3">
        <v>1369</v>
      </c>
      <c r="N3">
        <v>1013</v>
      </c>
      <c r="O3" t="s">
        <v>399</v>
      </c>
      <c r="P3" t="s">
        <v>399</v>
      </c>
      <c r="Q3">
        <v>1</v>
      </c>
      <c r="X3">
        <v>27.22</v>
      </c>
      <c r="Y3">
        <v>0</v>
      </c>
      <c r="Z3">
        <v>0</v>
      </c>
      <c r="AA3">
        <v>0</v>
      </c>
      <c r="AB3">
        <v>8.33</v>
      </c>
      <c r="AC3">
        <v>0</v>
      </c>
      <c r="AD3">
        <v>1</v>
      </c>
      <c r="AE3">
        <v>1</v>
      </c>
      <c r="AF3" t="s">
        <v>34</v>
      </c>
      <c r="AG3">
        <v>21.776</v>
      </c>
      <c r="AH3">
        <v>2</v>
      </c>
      <c r="AI3">
        <v>30034836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30034837</v>
      </c>
      <c r="C4">
        <v>30034835</v>
      </c>
      <c r="D4">
        <v>22083330</v>
      </c>
      <c r="E4">
        <v>1</v>
      </c>
      <c r="F4">
        <v>1</v>
      </c>
      <c r="G4">
        <v>1</v>
      </c>
      <c r="H4">
        <v>1</v>
      </c>
      <c r="I4" t="s">
        <v>406</v>
      </c>
      <c r="J4" t="s">
        <v>3</v>
      </c>
      <c r="K4" t="s">
        <v>407</v>
      </c>
      <c r="L4">
        <v>608254</v>
      </c>
      <c r="N4">
        <v>1013</v>
      </c>
      <c r="O4" t="s">
        <v>408</v>
      </c>
      <c r="P4" t="s">
        <v>408</v>
      </c>
      <c r="Q4">
        <v>1</v>
      </c>
      <c r="X4">
        <v>1.94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34</v>
      </c>
      <c r="AG4">
        <v>1.552</v>
      </c>
      <c r="AH4">
        <v>2</v>
      </c>
      <c r="AI4">
        <v>30034837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30034838</v>
      </c>
      <c r="C5">
        <v>30034835</v>
      </c>
      <c r="D5">
        <v>22146252</v>
      </c>
      <c r="E5">
        <v>1</v>
      </c>
      <c r="F5">
        <v>1</v>
      </c>
      <c r="G5">
        <v>1</v>
      </c>
      <c r="H5">
        <v>2</v>
      </c>
      <c r="I5" t="s">
        <v>409</v>
      </c>
      <c r="J5" t="s">
        <v>410</v>
      </c>
      <c r="K5" t="s">
        <v>411</v>
      </c>
      <c r="L5">
        <v>1368</v>
      </c>
      <c r="N5">
        <v>1011</v>
      </c>
      <c r="O5" t="s">
        <v>403</v>
      </c>
      <c r="P5" t="s">
        <v>403</v>
      </c>
      <c r="Q5">
        <v>1</v>
      </c>
      <c r="X5">
        <v>0.68</v>
      </c>
      <c r="Y5">
        <v>0</v>
      </c>
      <c r="Z5">
        <v>85.93</v>
      </c>
      <c r="AA5">
        <v>13.03</v>
      </c>
      <c r="AB5">
        <v>0</v>
      </c>
      <c r="AC5">
        <v>0</v>
      </c>
      <c r="AD5">
        <v>1</v>
      </c>
      <c r="AE5">
        <v>0</v>
      </c>
      <c r="AF5" t="s">
        <v>34</v>
      </c>
      <c r="AG5">
        <v>0.54400000000000004</v>
      </c>
      <c r="AH5">
        <v>2</v>
      </c>
      <c r="AI5">
        <v>30034838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30034839</v>
      </c>
      <c r="C6">
        <v>30034835</v>
      </c>
      <c r="D6">
        <v>22146405</v>
      </c>
      <c r="E6">
        <v>1</v>
      </c>
      <c r="F6">
        <v>1</v>
      </c>
      <c r="G6">
        <v>1</v>
      </c>
      <c r="H6">
        <v>2</v>
      </c>
      <c r="I6" t="s">
        <v>412</v>
      </c>
      <c r="J6" t="s">
        <v>413</v>
      </c>
      <c r="K6" t="s">
        <v>414</v>
      </c>
      <c r="L6">
        <v>1368</v>
      </c>
      <c r="N6">
        <v>1011</v>
      </c>
      <c r="O6" t="s">
        <v>403</v>
      </c>
      <c r="P6" t="s">
        <v>403</v>
      </c>
      <c r="Q6">
        <v>1</v>
      </c>
      <c r="X6">
        <v>1.26</v>
      </c>
      <c r="Y6">
        <v>0</v>
      </c>
      <c r="Z6">
        <v>97.95</v>
      </c>
      <c r="AA6">
        <v>9.7100000000000009</v>
      </c>
      <c r="AB6">
        <v>0</v>
      </c>
      <c r="AC6">
        <v>0</v>
      </c>
      <c r="AD6">
        <v>1</v>
      </c>
      <c r="AE6">
        <v>0</v>
      </c>
      <c r="AF6" t="s">
        <v>34</v>
      </c>
      <c r="AG6">
        <v>1.008</v>
      </c>
      <c r="AH6">
        <v>2</v>
      </c>
      <c r="AI6">
        <v>30034839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30034840</v>
      </c>
      <c r="C7">
        <v>30034835</v>
      </c>
      <c r="D7">
        <v>22146815</v>
      </c>
      <c r="E7">
        <v>1</v>
      </c>
      <c r="F7">
        <v>1</v>
      </c>
      <c r="G7">
        <v>1</v>
      </c>
      <c r="H7">
        <v>2</v>
      </c>
      <c r="I7" t="s">
        <v>415</v>
      </c>
      <c r="J7" t="s">
        <v>416</v>
      </c>
      <c r="K7" t="s">
        <v>417</v>
      </c>
      <c r="L7">
        <v>1368</v>
      </c>
      <c r="N7">
        <v>1011</v>
      </c>
      <c r="O7" t="s">
        <v>403</v>
      </c>
      <c r="P7" t="s">
        <v>403</v>
      </c>
      <c r="Q7">
        <v>1</v>
      </c>
      <c r="X7">
        <v>2.36</v>
      </c>
      <c r="Y7">
        <v>0</v>
      </c>
      <c r="Z7">
        <v>7.77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34</v>
      </c>
      <c r="AG7">
        <v>1.8879999999999999</v>
      </c>
      <c r="AH7">
        <v>2</v>
      </c>
      <c r="AI7">
        <v>30034840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30034841</v>
      </c>
      <c r="C8">
        <v>30034835</v>
      </c>
      <c r="D8">
        <v>22149842</v>
      </c>
      <c r="E8">
        <v>1</v>
      </c>
      <c r="F8">
        <v>1</v>
      </c>
      <c r="G8">
        <v>1</v>
      </c>
      <c r="H8">
        <v>3</v>
      </c>
      <c r="I8" t="s">
        <v>175</v>
      </c>
      <c r="J8" t="s">
        <v>177</v>
      </c>
      <c r="K8" t="s">
        <v>176</v>
      </c>
      <c r="L8">
        <v>1327</v>
      </c>
      <c r="N8">
        <v>1005</v>
      </c>
      <c r="O8" t="s">
        <v>105</v>
      </c>
      <c r="P8" t="s">
        <v>105</v>
      </c>
      <c r="Q8">
        <v>1</v>
      </c>
      <c r="X8">
        <v>4.4000000000000004</v>
      </c>
      <c r="Y8">
        <v>6.69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33</v>
      </c>
      <c r="AG8">
        <v>0</v>
      </c>
      <c r="AH8">
        <v>2</v>
      </c>
      <c r="AI8">
        <v>30034841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30034842</v>
      </c>
      <c r="C9">
        <v>30034835</v>
      </c>
      <c r="D9">
        <v>22184045</v>
      </c>
      <c r="E9">
        <v>1</v>
      </c>
      <c r="F9">
        <v>1</v>
      </c>
      <c r="G9">
        <v>1</v>
      </c>
      <c r="H9">
        <v>3</v>
      </c>
      <c r="I9" t="s">
        <v>418</v>
      </c>
      <c r="J9" t="s">
        <v>419</v>
      </c>
      <c r="K9" t="s">
        <v>420</v>
      </c>
      <c r="L9">
        <v>1339</v>
      </c>
      <c r="N9">
        <v>1007</v>
      </c>
      <c r="O9" t="s">
        <v>421</v>
      </c>
      <c r="P9" t="s">
        <v>421</v>
      </c>
      <c r="Q9">
        <v>1</v>
      </c>
      <c r="X9">
        <v>1.53</v>
      </c>
      <c r="Y9">
        <v>589.03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33</v>
      </c>
      <c r="AG9">
        <v>0</v>
      </c>
      <c r="AH9">
        <v>2</v>
      </c>
      <c r="AI9">
        <v>30034842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30034843</v>
      </c>
      <c r="C10">
        <v>30034835</v>
      </c>
      <c r="D10">
        <v>22192634</v>
      </c>
      <c r="E10">
        <v>1</v>
      </c>
      <c r="F10">
        <v>1</v>
      </c>
      <c r="G10">
        <v>1</v>
      </c>
      <c r="H10">
        <v>3</v>
      </c>
      <c r="I10" t="s">
        <v>422</v>
      </c>
      <c r="J10" t="s">
        <v>423</v>
      </c>
      <c r="K10" t="s">
        <v>424</v>
      </c>
      <c r="L10">
        <v>1339</v>
      </c>
      <c r="N10">
        <v>1007</v>
      </c>
      <c r="O10" t="s">
        <v>421</v>
      </c>
      <c r="P10" t="s">
        <v>421</v>
      </c>
      <c r="Q10">
        <v>1</v>
      </c>
      <c r="X10">
        <v>3.85</v>
      </c>
      <c r="Y10">
        <v>2.4500000000000002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33</v>
      </c>
      <c r="AG10">
        <v>0</v>
      </c>
      <c r="AH10">
        <v>2</v>
      </c>
      <c r="AI10">
        <v>30034843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30034845</v>
      </c>
      <c r="C11">
        <v>30034844</v>
      </c>
      <c r="D11">
        <v>10214641</v>
      </c>
      <c r="E11">
        <v>1</v>
      </c>
      <c r="F11">
        <v>1</v>
      </c>
      <c r="G11">
        <v>1</v>
      </c>
      <c r="H11">
        <v>1</v>
      </c>
      <c r="I11" t="s">
        <v>425</v>
      </c>
      <c r="J11" t="s">
        <v>3</v>
      </c>
      <c r="K11" t="s">
        <v>426</v>
      </c>
      <c r="L11">
        <v>1369</v>
      </c>
      <c r="N11">
        <v>1013</v>
      </c>
      <c r="O11" t="s">
        <v>399</v>
      </c>
      <c r="P11" t="s">
        <v>399</v>
      </c>
      <c r="Q11">
        <v>1</v>
      </c>
      <c r="X11">
        <v>46.29</v>
      </c>
      <c r="Y11">
        <v>0</v>
      </c>
      <c r="Z11">
        <v>0</v>
      </c>
      <c r="AA11">
        <v>0</v>
      </c>
      <c r="AB11">
        <v>8.86</v>
      </c>
      <c r="AC11">
        <v>0</v>
      </c>
      <c r="AD11">
        <v>1</v>
      </c>
      <c r="AE11">
        <v>1</v>
      </c>
      <c r="AF11" t="s">
        <v>34</v>
      </c>
      <c r="AG11">
        <v>37.032000000000004</v>
      </c>
      <c r="AH11">
        <v>2</v>
      </c>
      <c r="AI11">
        <v>30034845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30034846</v>
      </c>
      <c r="C12">
        <v>30034844</v>
      </c>
      <c r="D12">
        <v>22083330</v>
      </c>
      <c r="E12">
        <v>1</v>
      </c>
      <c r="F12">
        <v>1</v>
      </c>
      <c r="G12">
        <v>1</v>
      </c>
      <c r="H12">
        <v>1</v>
      </c>
      <c r="I12" t="s">
        <v>406</v>
      </c>
      <c r="J12" t="s">
        <v>3</v>
      </c>
      <c r="K12" t="s">
        <v>407</v>
      </c>
      <c r="L12">
        <v>608254</v>
      </c>
      <c r="N12">
        <v>1013</v>
      </c>
      <c r="O12" t="s">
        <v>408</v>
      </c>
      <c r="P12" t="s">
        <v>408</v>
      </c>
      <c r="Q12">
        <v>1</v>
      </c>
      <c r="X12">
        <v>12.66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34</v>
      </c>
      <c r="AG12">
        <v>10.128</v>
      </c>
      <c r="AH12">
        <v>2</v>
      </c>
      <c r="AI12">
        <v>30034846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30034847</v>
      </c>
      <c r="C13">
        <v>30034844</v>
      </c>
      <c r="D13">
        <v>22146252</v>
      </c>
      <c r="E13">
        <v>1</v>
      </c>
      <c r="F13">
        <v>1</v>
      </c>
      <c r="G13">
        <v>1</v>
      </c>
      <c r="H13">
        <v>2</v>
      </c>
      <c r="I13" t="s">
        <v>409</v>
      </c>
      <c r="J13" t="s">
        <v>410</v>
      </c>
      <c r="K13" t="s">
        <v>411</v>
      </c>
      <c r="L13">
        <v>1368</v>
      </c>
      <c r="N13">
        <v>1011</v>
      </c>
      <c r="O13" t="s">
        <v>403</v>
      </c>
      <c r="P13" t="s">
        <v>403</v>
      </c>
      <c r="Q13">
        <v>1</v>
      </c>
      <c r="X13">
        <v>12.66</v>
      </c>
      <c r="Y13">
        <v>0</v>
      </c>
      <c r="Z13">
        <v>85.93</v>
      </c>
      <c r="AA13">
        <v>13.03</v>
      </c>
      <c r="AB13">
        <v>0</v>
      </c>
      <c r="AC13">
        <v>0</v>
      </c>
      <c r="AD13">
        <v>1</v>
      </c>
      <c r="AE13">
        <v>0</v>
      </c>
      <c r="AF13" t="s">
        <v>34</v>
      </c>
      <c r="AG13">
        <v>10.128</v>
      </c>
      <c r="AH13">
        <v>2</v>
      </c>
      <c r="AI13">
        <v>30034847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30034848</v>
      </c>
      <c r="C14">
        <v>30034844</v>
      </c>
      <c r="D14">
        <v>22146537</v>
      </c>
      <c r="E14">
        <v>1</v>
      </c>
      <c r="F14">
        <v>1</v>
      </c>
      <c r="G14">
        <v>1</v>
      </c>
      <c r="H14">
        <v>2</v>
      </c>
      <c r="I14" t="s">
        <v>427</v>
      </c>
      <c r="J14" t="s">
        <v>428</v>
      </c>
      <c r="K14" t="s">
        <v>429</v>
      </c>
      <c r="L14">
        <v>1368</v>
      </c>
      <c r="N14">
        <v>1011</v>
      </c>
      <c r="O14" t="s">
        <v>403</v>
      </c>
      <c r="P14" t="s">
        <v>403</v>
      </c>
      <c r="Q14">
        <v>1</v>
      </c>
      <c r="X14">
        <v>14.16</v>
      </c>
      <c r="Y14">
        <v>0</v>
      </c>
      <c r="Z14">
        <v>8.1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34</v>
      </c>
      <c r="AG14">
        <v>11.328000000000001</v>
      </c>
      <c r="AH14">
        <v>2</v>
      </c>
      <c r="AI14">
        <v>30034848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30034849</v>
      </c>
      <c r="C15">
        <v>30034844</v>
      </c>
      <c r="D15">
        <v>22150416</v>
      </c>
      <c r="E15">
        <v>1</v>
      </c>
      <c r="F15">
        <v>1</v>
      </c>
      <c r="G15">
        <v>1</v>
      </c>
      <c r="H15">
        <v>3</v>
      </c>
      <c r="I15" t="s">
        <v>430</v>
      </c>
      <c r="J15" t="s">
        <v>431</v>
      </c>
      <c r="K15" t="s">
        <v>432</v>
      </c>
      <c r="L15">
        <v>1348</v>
      </c>
      <c r="N15">
        <v>1009</v>
      </c>
      <c r="O15" t="s">
        <v>82</v>
      </c>
      <c r="P15" t="s">
        <v>82</v>
      </c>
      <c r="Q15">
        <v>1000</v>
      </c>
      <c r="X15">
        <v>0.01</v>
      </c>
      <c r="Y15">
        <v>9899.7999999999993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33</v>
      </c>
      <c r="AG15">
        <v>0</v>
      </c>
      <c r="AH15">
        <v>2</v>
      </c>
      <c r="AI15">
        <v>30034849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30034850</v>
      </c>
      <c r="C16">
        <v>30034844</v>
      </c>
      <c r="D16">
        <v>22184045</v>
      </c>
      <c r="E16">
        <v>1</v>
      </c>
      <c r="F16">
        <v>1</v>
      </c>
      <c r="G16">
        <v>1</v>
      </c>
      <c r="H16">
        <v>3</v>
      </c>
      <c r="I16" t="s">
        <v>418</v>
      </c>
      <c r="J16" t="s">
        <v>419</v>
      </c>
      <c r="K16" t="s">
        <v>420</v>
      </c>
      <c r="L16">
        <v>1339</v>
      </c>
      <c r="N16">
        <v>1007</v>
      </c>
      <c r="O16" t="s">
        <v>421</v>
      </c>
      <c r="P16" t="s">
        <v>421</v>
      </c>
      <c r="Q16">
        <v>1</v>
      </c>
      <c r="X16">
        <v>1.28</v>
      </c>
      <c r="Y16">
        <v>589.03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33</v>
      </c>
      <c r="AG16">
        <v>0</v>
      </c>
      <c r="AH16">
        <v>2</v>
      </c>
      <c r="AI16">
        <v>30034850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30034851</v>
      </c>
      <c r="C17">
        <v>30034844</v>
      </c>
      <c r="D17">
        <v>22191474</v>
      </c>
      <c r="E17">
        <v>1</v>
      </c>
      <c r="F17">
        <v>1</v>
      </c>
      <c r="G17">
        <v>1</v>
      </c>
      <c r="H17">
        <v>3</v>
      </c>
      <c r="I17" t="s">
        <v>433</v>
      </c>
      <c r="J17" t="s">
        <v>434</v>
      </c>
      <c r="K17" t="s">
        <v>435</v>
      </c>
      <c r="L17">
        <v>1354</v>
      </c>
      <c r="N17">
        <v>1010</v>
      </c>
      <c r="O17" t="s">
        <v>60</v>
      </c>
      <c r="P17" t="s">
        <v>60</v>
      </c>
      <c r="Q17">
        <v>1</v>
      </c>
      <c r="X17">
        <v>100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33</v>
      </c>
      <c r="AG17">
        <v>0</v>
      </c>
      <c r="AH17">
        <v>2</v>
      </c>
      <c r="AI17">
        <v>30034851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30034853</v>
      </c>
      <c r="C18">
        <v>30034852</v>
      </c>
      <c r="D18">
        <v>10214641</v>
      </c>
      <c r="E18">
        <v>1</v>
      </c>
      <c r="F18">
        <v>1</v>
      </c>
      <c r="G18">
        <v>1</v>
      </c>
      <c r="H18">
        <v>1</v>
      </c>
      <c r="I18" t="s">
        <v>425</v>
      </c>
      <c r="J18" t="s">
        <v>3</v>
      </c>
      <c r="K18" t="s">
        <v>426</v>
      </c>
      <c r="L18">
        <v>1369</v>
      </c>
      <c r="N18">
        <v>1013</v>
      </c>
      <c r="O18" t="s">
        <v>399</v>
      </c>
      <c r="P18" t="s">
        <v>399</v>
      </c>
      <c r="Q18">
        <v>1</v>
      </c>
      <c r="X18">
        <v>46.29</v>
      </c>
      <c r="Y18">
        <v>0</v>
      </c>
      <c r="Z18">
        <v>0</v>
      </c>
      <c r="AA18">
        <v>0</v>
      </c>
      <c r="AB18">
        <v>8.86</v>
      </c>
      <c r="AC18">
        <v>0</v>
      </c>
      <c r="AD18">
        <v>1</v>
      </c>
      <c r="AE18">
        <v>1</v>
      </c>
      <c r="AF18" t="s">
        <v>53</v>
      </c>
      <c r="AG18">
        <v>53.233499999999992</v>
      </c>
      <c r="AH18">
        <v>2</v>
      </c>
      <c r="AI18">
        <v>30034853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30034854</v>
      </c>
      <c r="C19">
        <v>30034852</v>
      </c>
      <c r="D19">
        <v>22083330</v>
      </c>
      <c r="E19">
        <v>1</v>
      </c>
      <c r="F19">
        <v>1</v>
      </c>
      <c r="G19">
        <v>1</v>
      </c>
      <c r="H19">
        <v>1</v>
      </c>
      <c r="I19" t="s">
        <v>406</v>
      </c>
      <c r="J19" t="s">
        <v>3</v>
      </c>
      <c r="K19" t="s">
        <v>407</v>
      </c>
      <c r="L19">
        <v>608254</v>
      </c>
      <c r="N19">
        <v>1013</v>
      </c>
      <c r="O19" t="s">
        <v>408</v>
      </c>
      <c r="P19" t="s">
        <v>408</v>
      </c>
      <c r="Q19">
        <v>1</v>
      </c>
      <c r="X19">
        <v>12.66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52</v>
      </c>
      <c r="AG19">
        <v>15.824999999999999</v>
      </c>
      <c r="AH19">
        <v>2</v>
      </c>
      <c r="AI19">
        <v>30034854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30034855</v>
      </c>
      <c r="C20">
        <v>30034852</v>
      </c>
      <c r="D20">
        <v>22146252</v>
      </c>
      <c r="E20">
        <v>1</v>
      </c>
      <c r="F20">
        <v>1</v>
      </c>
      <c r="G20">
        <v>1</v>
      </c>
      <c r="H20">
        <v>2</v>
      </c>
      <c r="I20" t="s">
        <v>409</v>
      </c>
      <c r="J20" t="s">
        <v>410</v>
      </c>
      <c r="K20" t="s">
        <v>411</v>
      </c>
      <c r="L20">
        <v>1368</v>
      </c>
      <c r="N20">
        <v>1011</v>
      </c>
      <c r="O20" t="s">
        <v>403</v>
      </c>
      <c r="P20" t="s">
        <v>403</v>
      </c>
      <c r="Q20">
        <v>1</v>
      </c>
      <c r="X20">
        <v>12.66</v>
      </c>
      <c r="Y20">
        <v>0</v>
      </c>
      <c r="Z20">
        <v>85.93</v>
      </c>
      <c r="AA20">
        <v>13.03</v>
      </c>
      <c r="AB20">
        <v>0</v>
      </c>
      <c r="AC20">
        <v>0</v>
      </c>
      <c r="AD20">
        <v>1</v>
      </c>
      <c r="AE20">
        <v>0</v>
      </c>
      <c r="AF20" t="s">
        <v>52</v>
      </c>
      <c r="AG20">
        <v>15.824999999999999</v>
      </c>
      <c r="AH20">
        <v>2</v>
      </c>
      <c r="AI20">
        <v>30034855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30034856</v>
      </c>
      <c r="C21">
        <v>30034852</v>
      </c>
      <c r="D21">
        <v>22146537</v>
      </c>
      <c r="E21">
        <v>1</v>
      </c>
      <c r="F21">
        <v>1</v>
      </c>
      <c r="G21">
        <v>1</v>
      </c>
      <c r="H21">
        <v>2</v>
      </c>
      <c r="I21" t="s">
        <v>427</v>
      </c>
      <c r="J21" t="s">
        <v>428</v>
      </c>
      <c r="K21" t="s">
        <v>429</v>
      </c>
      <c r="L21">
        <v>1368</v>
      </c>
      <c r="N21">
        <v>1011</v>
      </c>
      <c r="O21" t="s">
        <v>403</v>
      </c>
      <c r="P21" t="s">
        <v>403</v>
      </c>
      <c r="Q21">
        <v>1</v>
      </c>
      <c r="X21">
        <v>14.16</v>
      </c>
      <c r="Y21">
        <v>0</v>
      </c>
      <c r="Z21">
        <v>8.1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52</v>
      </c>
      <c r="AG21">
        <v>17.7</v>
      </c>
      <c r="AH21">
        <v>2</v>
      </c>
      <c r="AI21">
        <v>30034856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30034857</v>
      </c>
      <c r="C22">
        <v>30034852</v>
      </c>
      <c r="D22">
        <v>22150416</v>
      </c>
      <c r="E22">
        <v>1</v>
      </c>
      <c r="F22">
        <v>1</v>
      </c>
      <c r="G22">
        <v>1</v>
      </c>
      <c r="H22">
        <v>3</v>
      </c>
      <c r="I22" t="s">
        <v>430</v>
      </c>
      <c r="J22" t="s">
        <v>431</v>
      </c>
      <c r="K22" t="s">
        <v>432</v>
      </c>
      <c r="L22">
        <v>1348</v>
      </c>
      <c r="N22">
        <v>1009</v>
      </c>
      <c r="O22" t="s">
        <v>82</v>
      </c>
      <c r="P22" t="s">
        <v>82</v>
      </c>
      <c r="Q22">
        <v>1000</v>
      </c>
      <c r="X22">
        <v>0.01</v>
      </c>
      <c r="Y22">
        <v>9899.7999999999993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0.01</v>
      </c>
      <c r="AH22">
        <v>2</v>
      </c>
      <c r="AI22">
        <v>30034857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30034858</v>
      </c>
      <c r="C23">
        <v>30034852</v>
      </c>
      <c r="D23">
        <v>22184045</v>
      </c>
      <c r="E23">
        <v>1</v>
      </c>
      <c r="F23">
        <v>1</v>
      </c>
      <c r="G23">
        <v>1</v>
      </c>
      <c r="H23">
        <v>3</v>
      </c>
      <c r="I23" t="s">
        <v>418</v>
      </c>
      <c r="J23" t="s">
        <v>419</v>
      </c>
      <c r="K23" t="s">
        <v>420</v>
      </c>
      <c r="L23">
        <v>1339</v>
      </c>
      <c r="N23">
        <v>1007</v>
      </c>
      <c r="O23" t="s">
        <v>421</v>
      </c>
      <c r="P23" t="s">
        <v>421</v>
      </c>
      <c r="Q23">
        <v>1</v>
      </c>
      <c r="X23">
        <v>1.28</v>
      </c>
      <c r="Y23">
        <v>589.03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1.28</v>
      </c>
      <c r="AH23">
        <v>2</v>
      </c>
      <c r="AI23">
        <v>30034858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30034859</v>
      </c>
      <c r="C24">
        <v>30034852</v>
      </c>
      <c r="D24">
        <v>22191474</v>
      </c>
      <c r="E24">
        <v>1</v>
      </c>
      <c r="F24">
        <v>1</v>
      </c>
      <c r="G24">
        <v>1</v>
      </c>
      <c r="H24">
        <v>3</v>
      </c>
      <c r="I24" t="s">
        <v>433</v>
      </c>
      <c r="J24" t="s">
        <v>434</v>
      </c>
      <c r="K24" t="s">
        <v>435</v>
      </c>
      <c r="L24">
        <v>1354</v>
      </c>
      <c r="N24">
        <v>1010</v>
      </c>
      <c r="O24" t="s">
        <v>60</v>
      </c>
      <c r="P24" t="s">
        <v>60</v>
      </c>
      <c r="Q24">
        <v>1</v>
      </c>
      <c r="X24">
        <v>100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100</v>
      </c>
      <c r="AH24">
        <v>2</v>
      </c>
      <c r="AI24">
        <v>30034859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30034862</v>
      </c>
      <c r="C25">
        <v>30034861</v>
      </c>
      <c r="D25">
        <v>10214643</v>
      </c>
      <c r="E25">
        <v>1</v>
      </c>
      <c r="F25">
        <v>1</v>
      </c>
      <c r="G25">
        <v>1</v>
      </c>
      <c r="H25">
        <v>1</v>
      </c>
      <c r="I25" t="s">
        <v>404</v>
      </c>
      <c r="J25" t="s">
        <v>3</v>
      </c>
      <c r="K25" t="s">
        <v>405</v>
      </c>
      <c r="L25">
        <v>1369</v>
      </c>
      <c r="N25">
        <v>1013</v>
      </c>
      <c r="O25" t="s">
        <v>399</v>
      </c>
      <c r="P25" t="s">
        <v>399</v>
      </c>
      <c r="Q25">
        <v>1</v>
      </c>
      <c r="X25">
        <v>27.22</v>
      </c>
      <c r="Y25">
        <v>0</v>
      </c>
      <c r="Z25">
        <v>0</v>
      </c>
      <c r="AA25">
        <v>0</v>
      </c>
      <c r="AB25">
        <v>8.33</v>
      </c>
      <c r="AC25">
        <v>0</v>
      </c>
      <c r="AD25">
        <v>1</v>
      </c>
      <c r="AE25">
        <v>1</v>
      </c>
      <c r="AF25" t="s">
        <v>53</v>
      </c>
      <c r="AG25">
        <v>31.302999999999997</v>
      </c>
      <c r="AH25">
        <v>2</v>
      </c>
      <c r="AI25">
        <v>30034862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30034863</v>
      </c>
      <c r="C26">
        <v>30034861</v>
      </c>
      <c r="D26">
        <v>22083330</v>
      </c>
      <c r="E26">
        <v>1</v>
      </c>
      <c r="F26">
        <v>1</v>
      </c>
      <c r="G26">
        <v>1</v>
      </c>
      <c r="H26">
        <v>1</v>
      </c>
      <c r="I26" t="s">
        <v>406</v>
      </c>
      <c r="J26" t="s">
        <v>3</v>
      </c>
      <c r="K26" t="s">
        <v>407</v>
      </c>
      <c r="L26">
        <v>608254</v>
      </c>
      <c r="N26">
        <v>1013</v>
      </c>
      <c r="O26" t="s">
        <v>408</v>
      </c>
      <c r="P26" t="s">
        <v>408</v>
      </c>
      <c r="Q26">
        <v>1</v>
      </c>
      <c r="X26">
        <v>1.94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52</v>
      </c>
      <c r="AG26">
        <v>2.4249999999999998</v>
      </c>
      <c r="AH26">
        <v>2</v>
      </c>
      <c r="AI26">
        <v>30034863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30034864</v>
      </c>
      <c r="C27">
        <v>30034861</v>
      </c>
      <c r="D27">
        <v>22146252</v>
      </c>
      <c r="E27">
        <v>1</v>
      </c>
      <c r="F27">
        <v>1</v>
      </c>
      <c r="G27">
        <v>1</v>
      </c>
      <c r="H27">
        <v>2</v>
      </c>
      <c r="I27" t="s">
        <v>409</v>
      </c>
      <c r="J27" t="s">
        <v>410</v>
      </c>
      <c r="K27" t="s">
        <v>411</v>
      </c>
      <c r="L27">
        <v>1368</v>
      </c>
      <c r="N27">
        <v>1011</v>
      </c>
      <c r="O27" t="s">
        <v>403</v>
      </c>
      <c r="P27" t="s">
        <v>403</v>
      </c>
      <c r="Q27">
        <v>1</v>
      </c>
      <c r="X27">
        <v>0.68</v>
      </c>
      <c r="Y27">
        <v>0</v>
      </c>
      <c r="Z27">
        <v>85.93</v>
      </c>
      <c r="AA27">
        <v>13.03</v>
      </c>
      <c r="AB27">
        <v>0</v>
      </c>
      <c r="AC27">
        <v>0</v>
      </c>
      <c r="AD27">
        <v>1</v>
      </c>
      <c r="AE27">
        <v>0</v>
      </c>
      <c r="AF27" t="s">
        <v>52</v>
      </c>
      <c r="AG27">
        <v>0.85000000000000009</v>
      </c>
      <c r="AH27">
        <v>2</v>
      </c>
      <c r="AI27">
        <v>30034864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30034865</v>
      </c>
      <c r="C28">
        <v>30034861</v>
      </c>
      <c r="D28">
        <v>22146405</v>
      </c>
      <c r="E28">
        <v>1</v>
      </c>
      <c r="F28">
        <v>1</v>
      </c>
      <c r="G28">
        <v>1</v>
      </c>
      <c r="H28">
        <v>2</v>
      </c>
      <c r="I28" t="s">
        <v>412</v>
      </c>
      <c r="J28" t="s">
        <v>413</v>
      </c>
      <c r="K28" t="s">
        <v>414</v>
      </c>
      <c r="L28">
        <v>1368</v>
      </c>
      <c r="N28">
        <v>1011</v>
      </c>
      <c r="O28" t="s">
        <v>403</v>
      </c>
      <c r="P28" t="s">
        <v>403</v>
      </c>
      <c r="Q28">
        <v>1</v>
      </c>
      <c r="X28">
        <v>1.26</v>
      </c>
      <c r="Y28">
        <v>0</v>
      </c>
      <c r="Z28">
        <v>97.95</v>
      </c>
      <c r="AA28">
        <v>9.7100000000000009</v>
      </c>
      <c r="AB28">
        <v>0</v>
      </c>
      <c r="AC28">
        <v>0</v>
      </c>
      <c r="AD28">
        <v>1</v>
      </c>
      <c r="AE28">
        <v>0</v>
      </c>
      <c r="AF28" t="s">
        <v>52</v>
      </c>
      <c r="AG28">
        <v>1.575</v>
      </c>
      <c r="AH28">
        <v>2</v>
      </c>
      <c r="AI28">
        <v>30034865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30034866</v>
      </c>
      <c r="C29">
        <v>30034861</v>
      </c>
      <c r="D29">
        <v>22146815</v>
      </c>
      <c r="E29">
        <v>1</v>
      </c>
      <c r="F29">
        <v>1</v>
      </c>
      <c r="G29">
        <v>1</v>
      </c>
      <c r="H29">
        <v>2</v>
      </c>
      <c r="I29" t="s">
        <v>415</v>
      </c>
      <c r="J29" t="s">
        <v>416</v>
      </c>
      <c r="K29" t="s">
        <v>417</v>
      </c>
      <c r="L29">
        <v>1368</v>
      </c>
      <c r="N29">
        <v>1011</v>
      </c>
      <c r="O29" t="s">
        <v>403</v>
      </c>
      <c r="P29" t="s">
        <v>403</v>
      </c>
      <c r="Q29">
        <v>1</v>
      </c>
      <c r="X29">
        <v>2.36</v>
      </c>
      <c r="Y29">
        <v>0</v>
      </c>
      <c r="Z29">
        <v>7.77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52</v>
      </c>
      <c r="AG29">
        <v>2.9499999999999997</v>
      </c>
      <c r="AH29">
        <v>2</v>
      </c>
      <c r="AI29">
        <v>30034866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30034867</v>
      </c>
      <c r="C30">
        <v>30034861</v>
      </c>
      <c r="D30">
        <v>22149842</v>
      </c>
      <c r="E30">
        <v>1</v>
      </c>
      <c r="F30">
        <v>1</v>
      </c>
      <c r="G30">
        <v>1</v>
      </c>
      <c r="H30">
        <v>3</v>
      </c>
      <c r="I30" t="s">
        <v>175</v>
      </c>
      <c r="J30" t="s">
        <v>177</v>
      </c>
      <c r="K30" t="s">
        <v>176</v>
      </c>
      <c r="L30">
        <v>1327</v>
      </c>
      <c r="N30">
        <v>1005</v>
      </c>
      <c r="O30" t="s">
        <v>105</v>
      </c>
      <c r="P30" t="s">
        <v>105</v>
      </c>
      <c r="Q30">
        <v>1</v>
      </c>
      <c r="X30">
        <v>4.4000000000000004</v>
      </c>
      <c r="Y30">
        <v>6.69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4.4000000000000004</v>
      </c>
      <c r="AH30">
        <v>2</v>
      </c>
      <c r="AI30">
        <v>30034867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30034868</v>
      </c>
      <c r="C31">
        <v>30034861</v>
      </c>
      <c r="D31">
        <v>22184045</v>
      </c>
      <c r="E31">
        <v>1</v>
      </c>
      <c r="F31">
        <v>1</v>
      </c>
      <c r="G31">
        <v>1</v>
      </c>
      <c r="H31">
        <v>3</v>
      </c>
      <c r="I31" t="s">
        <v>418</v>
      </c>
      <c r="J31" t="s">
        <v>419</v>
      </c>
      <c r="K31" t="s">
        <v>420</v>
      </c>
      <c r="L31">
        <v>1339</v>
      </c>
      <c r="N31">
        <v>1007</v>
      </c>
      <c r="O31" t="s">
        <v>421</v>
      </c>
      <c r="P31" t="s">
        <v>421</v>
      </c>
      <c r="Q31">
        <v>1</v>
      </c>
      <c r="X31">
        <v>1.53</v>
      </c>
      <c r="Y31">
        <v>589.03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1.53</v>
      </c>
      <c r="AH31">
        <v>2</v>
      </c>
      <c r="AI31">
        <v>30034868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30034869</v>
      </c>
      <c r="C32">
        <v>30034861</v>
      </c>
      <c r="D32">
        <v>22192634</v>
      </c>
      <c r="E32">
        <v>1</v>
      </c>
      <c r="F32">
        <v>1</v>
      </c>
      <c r="G32">
        <v>1</v>
      </c>
      <c r="H32">
        <v>3</v>
      </c>
      <c r="I32" t="s">
        <v>422</v>
      </c>
      <c r="J32" t="s">
        <v>423</v>
      </c>
      <c r="K32" t="s">
        <v>424</v>
      </c>
      <c r="L32">
        <v>1339</v>
      </c>
      <c r="N32">
        <v>1007</v>
      </c>
      <c r="O32" t="s">
        <v>421</v>
      </c>
      <c r="P32" t="s">
        <v>421</v>
      </c>
      <c r="Q32">
        <v>1</v>
      </c>
      <c r="X32">
        <v>3.85</v>
      </c>
      <c r="Y32">
        <v>2.4500000000000002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3.85</v>
      </c>
      <c r="AH32">
        <v>2</v>
      </c>
      <c r="AI32">
        <v>30034869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30034871</v>
      </c>
      <c r="C33">
        <v>30034870</v>
      </c>
      <c r="D33">
        <v>10214643</v>
      </c>
      <c r="E33">
        <v>1</v>
      </c>
      <c r="F33">
        <v>1</v>
      </c>
      <c r="G33">
        <v>1</v>
      </c>
      <c r="H33">
        <v>1</v>
      </c>
      <c r="I33" t="s">
        <v>404</v>
      </c>
      <c r="J33" t="s">
        <v>3</v>
      </c>
      <c r="K33" t="s">
        <v>405</v>
      </c>
      <c r="L33">
        <v>1369</v>
      </c>
      <c r="N33">
        <v>1013</v>
      </c>
      <c r="O33" t="s">
        <v>399</v>
      </c>
      <c r="P33" t="s">
        <v>399</v>
      </c>
      <c r="Q33">
        <v>1</v>
      </c>
      <c r="X33">
        <v>1</v>
      </c>
      <c r="Y33">
        <v>0</v>
      </c>
      <c r="Z33">
        <v>0</v>
      </c>
      <c r="AA33">
        <v>0</v>
      </c>
      <c r="AB33">
        <v>8.33</v>
      </c>
      <c r="AC33">
        <v>0</v>
      </c>
      <c r="AD33">
        <v>1</v>
      </c>
      <c r="AE33">
        <v>1</v>
      </c>
      <c r="AF33" t="s">
        <v>73</v>
      </c>
      <c r="AG33">
        <v>40.25</v>
      </c>
      <c r="AH33">
        <v>2</v>
      </c>
      <c r="AI33">
        <v>30034871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ROW(Source!A34)</f>
        <v>34</v>
      </c>
      <c r="B34">
        <v>30034872</v>
      </c>
      <c r="C34">
        <v>30034870</v>
      </c>
      <c r="D34">
        <v>22083330</v>
      </c>
      <c r="E34">
        <v>1</v>
      </c>
      <c r="F34">
        <v>1</v>
      </c>
      <c r="G34">
        <v>1</v>
      </c>
      <c r="H34">
        <v>1</v>
      </c>
      <c r="I34" t="s">
        <v>406</v>
      </c>
      <c r="J34" t="s">
        <v>3</v>
      </c>
      <c r="K34" t="s">
        <v>407</v>
      </c>
      <c r="L34">
        <v>608254</v>
      </c>
      <c r="N34">
        <v>1013</v>
      </c>
      <c r="O34" t="s">
        <v>408</v>
      </c>
      <c r="P34" t="s">
        <v>408</v>
      </c>
      <c r="Q34">
        <v>1</v>
      </c>
      <c r="X34">
        <v>0.03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72</v>
      </c>
      <c r="AG34">
        <v>1.3125</v>
      </c>
      <c r="AH34">
        <v>2</v>
      </c>
      <c r="AI34">
        <v>30034872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ROW(Source!A34)</f>
        <v>34</v>
      </c>
      <c r="B35">
        <v>30034873</v>
      </c>
      <c r="C35">
        <v>30034870</v>
      </c>
      <c r="D35">
        <v>22146252</v>
      </c>
      <c r="E35">
        <v>1</v>
      </c>
      <c r="F35">
        <v>1</v>
      </c>
      <c r="G35">
        <v>1</v>
      </c>
      <c r="H35">
        <v>2</v>
      </c>
      <c r="I35" t="s">
        <v>409</v>
      </c>
      <c r="J35" t="s">
        <v>410</v>
      </c>
      <c r="K35" t="s">
        <v>411</v>
      </c>
      <c r="L35">
        <v>1368</v>
      </c>
      <c r="N35">
        <v>1011</v>
      </c>
      <c r="O35" t="s">
        <v>403</v>
      </c>
      <c r="P35" t="s">
        <v>403</v>
      </c>
      <c r="Q35">
        <v>1</v>
      </c>
      <c r="X35">
        <v>0.01</v>
      </c>
      <c r="Y35">
        <v>0</v>
      </c>
      <c r="Z35">
        <v>85.93</v>
      </c>
      <c r="AA35">
        <v>13.03</v>
      </c>
      <c r="AB35">
        <v>0</v>
      </c>
      <c r="AC35">
        <v>0</v>
      </c>
      <c r="AD35">
        <v>1</v>
      </c>
      <c r="AE35">
        <v>0</v>
      </c>
      <c r="AF35" t="s">
        <v>72</v>
      </c>
      <c r="AG35">
        <v>0.4375</v>
      </c>
      <c r="AH35">
        <v>2</v>
      </c>
      <c r="AI35">
        <v>30034873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ROW(Source!A34)</f>
        <v>34</v>
      </c>
      <c r="B36">
        <v>30034874</v>
      </c>
      <c r="C36">
        <v>30034870</v>
      </c>
      <c r="D36">
        <v>22146405</v>
      </c>
      <c r="E36">
        <v>1</v>
      </c>
      <c r="F36">
        <v>1</v>
      </c>
      <c r="G36">
        <v>1</v>
      </c>
      <c r="H36">
        <v>2</v>
      </c>
      <c r="I36" t="s">
        <v>412</v>
      </c>
      <c r="J36" t="s">
        <v>413</v>
      </c>
      <c r="K36" t="s">
        <v>414</v>
      </c>
      <c r="L36">
        <v>1368</v>
      </c>
      <c r="N36">
        <v>1011</v>
      </c>
      <c r="O36" t="s">
        <v>403</v>
      </c>
      <c r="P36" t="s">
        <v>403</v>
      </c>
      <c r="Q36">
        <v>1</v>
      </c>
      <c r="X36">
        <v>0.02</v>
      </c>
      <c r="Y36">
        <v>0</v>
      </c>
      <c r="Z36">
        <v>97.95</v>
      </c>
      <c r="AA36">
        <v>9.7100000000000009</v>
      </c>
      <c r="AB36">
        <v>0</v>
      </c>
      <c r="AC36">
        <v>0</v>
      </c>
      <c r="AD36">
        <v>1</v>
      </c>
      <c r="AE36">
        <v>0</v>
      </c>
      <c r="AF36" t="s">
        <v>72</v>
      </c>
      <c r="AG36">
        <v>0.875</v>
      </c>
      <c r="AH36">
        <v>2</v>
      </c>
      <c r="AI36">
        <v>30034874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ROW(Source!A34)</f>
        <v>34</v>
      </c>
      <c r="B37">
        <v>30034875</v>
      </c>
      <c r="C37">
        <v>30034870</v>
      </c>
      <c r="D37">
        <v>22184045</v>
      </c>
      <c r="E37">
        <v>1</v>
      </c>
      <c r="F37">
        <v>1</v>
      </c>
      <c r="G37">
        <v>1</v>
      </c>
      <c r="H37">
        <v>3</v>
      </c>
      <c r="I37" t="s">
        <v>418</v>
      </c>
      <c r="J37" t="s">
        <v>419</v>
      </c>
      <c r="K37" t="s">
        <v>420</v>
      </c>
      <c r="L37">
        <v>1339</v>
      </c>
      <c r="N37">
        <v>1007</v>
      </c>
      <c r="O37" t="s">
        <v>421</v>
      </c>
      <c r="P37" t="s">
        <v>421</v>
      </c>
      <c r="Q37">
        <v>1</v>
      </c>
      <c r="X37">
        <v>0.10199999999999999</v>
      </c>
      <c r="Y37">
        <v>589.03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71</v>
      </c>
      <c r="AG37">
        <v>3.57</v>
      </c>
      <c r="AH37">
        <v>2</v>
      </c>
      <c r="AI37">
        <v>30034875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30034877</v>
      </c>
      <c r="C38">
        <v>30034876</v>
      </c>
      <c r="D38">
        <v>10214625</v>
      </c>
      <c r="E38">
        <v>1</v>
      </c>
      <c r="F38">
        <v>1</v>
      </c>
      <c r="G38">
        <v>1</v>
      </c>
      <c r="H38">
        <v>1</v>
      </c>
      <c r="I38" t="s">
        <v>436</v>
      </c>
      <c r="J38" t="s">
        <v>3</v>
      </c>
      <c r="K38" t="s">
        <v>437</v>
      </c>
      <c r="L38">
        <v>1369</v>
      </c>
      <c r="N38">
        <v>1013</v>
      </c>
      <c r="O38" t="s">
        <v>399</v>
      </c>
      <c r="P38" t="s">
        <v>399</v>
      </c>
      <c r="Q38">
        <v>1</v>
      </c>
      <c r="X38">
        <v>2.8</v>
      </c>
      <c r="Y38">
        <v>0</v>
      </c>
      <c r="Z38">
        <v>0</v>
      </c>
      <c r="AA38">
        <v>0</v>
      </c>
      <c r="AB38">
        <v>8.44</v>
      </c>
      <c r="AC38">
        <v>0</v>
      </c>
      <c r="AD38">
        <v>1</v>
      </c>
      <c r="AE38">
        <v>1</v>
      </c>
      <c r="AF38" t="s">
        <v>53</v>
      </c>
      <c r="AG38">
        <v>3.2199999999999998</v>
      </c>
      <c r="AH38">
        <v>2</v>
      </c>
      <c r="AI38">
        <v>30034877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ROW(Source!A35)</f>
        <v>35</v>
      </c>
      <c r="B39">
        <v>30034878</v>
      </c>
      <c r="C39">
        <v>30034876</v>
      </c>
      <c r="D39">
        <v>22148179</v>
      </c>
      <c r="E39">
        <v>1</v>
      </c>
      <c r="F39">
        <v>1</v>
      </c>
      <c r="G39">
        <v>1</v>
      </c>
      <c r="H39">
        <v>2</v>
      </c>
      <c r="I39" t="s">
        <v>438</v>
      </c>
      <c r="J39" t="s">
        <v>439</v>
      </c>
      <c r="K39" t="s">
        <v>440</v>
      </c>
      <c r="L39">
        <v>1368</v>
      </c>
      <c r="N39">
        <v>1011</v>
      </c>
      <c r="O39" t="s">
        <v>403</v>
      </c>
      <c r="P39" t="s">
        <v>403</v>
      </c>
      <c r="Q39">
        <v>1</v>
      </c>
      <c r="X39">
        <v>0.04</v>
      </c>
      <c r="Y39">
        <v>0</v>
      </c>
      <c r="Z39">
        <v>91.62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52</v>
      </c>
      <c r="AG39">
        <v>0.05</v>
      </c>
      <c r="AH39">
        <v>2</v>
      </c>
      <c r="AI39">
        <v>30034878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ROW(Source!A35)</f>
        <v>35</v>
      </c>
      <c r="B40">
        <v>30034879</v>
      </c>
      <c r="C40">
        <v>30034876</v>
      </c>
      <c r="D40">
        <v>22150638</v>
      </c>
      <c r="E40">
        <v>1</v>
      </c>
      <c r="F40">
        <v>1</v>
      </c>
      <c r="G40">
        <v>1</v>
      </c>
      <c r="H40">
        <v>3</v>
      </c>
      <c r="I40" t="s">
        <v>80</v>
      </c>
      <c r="J40" t="s">
        <v>83</v>
      </c>
      <c r="K40" t="s">
        <v>81</v>
      </c>
      <c r="L40">
        <v>1348</v>
      </c>
      <c r="N40">
        <v>1009</v>
      </c>
      <c r="O40" t="s">
        <v>82</v>
      </c>
      <c r="P40" t="s">
        <v>82</v>
      </c>
      <c r="Q40">
        <v>1000</v>
      </c>
      <c r="X40">
        <v>4.4999999999999998E-2</v>
      </c>
      <c r="Y40">
        <v>2134.5300000000002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4.4999999999999998E-2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ROW(Source!A38)</f>
        <v>38</v>
      </c>
      <c r="B41">
        <v>30034883</v>
      </c>
      <c r="C41">
        <v>30034882</v>
      </c>
      <c r="D41">
        <v>10214587</v>
      </c>
      <c r="E41">
        <v>1</v>
      </c>
      <c r="F41">
        <v>1</v>
      </c>
      <c r="G41">
        <v>1</v>
      </c>
      <c r="H41">
        <v>1</v>
      </c>
      <c r="I41" t="s">
        <v>441</v>
      </c>
      <c r="J41" t="s">
        <v>3</v>
      </c>
      <c r="K41" t="s">
        <v>442</v>
      </c>
      <c r="L41">
        <v>1369</v>
      </c>
      <c r="N41">
        <v>1013</v>
      </c>
      <c r="O41" t="s">
        <v>399</v>
      </c>
      <c r="P41" t="s">
        <v>399</v>
      </c>
      <c r="Q41">
        <v>1</v>
      </c>
      <c r="X41">
        <v>12.64</v>
      </c>
      <c r="Y41">
        <v>0</v>
      </c>
      <c r="Z41">
        <v>0</v>
      </c>
      <c r="AA41">
        <v>0</v>
      </c>
      <c r="AB41">
        <v>8.5500000000000007</v>
      </c>
      <c r="AC41">
        <v>0</v>
      </c>
      <c r="AD41">
        <v>1</v>
      </c>
      <c r="AE41">
        <v>1</v>
      </c>
      <c r="AF41" t="s">
        <v>53</v>
      </c>
      <c r="AG41">
        <v>14.536</v>
      </c>
      <c r="AH41">
        <v>2</v>
      </c>
      <c r="AI41">
        <v>30034883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ROW(Source!A38)</f>
        <v>38</v>
      </c>
      <c r="B42">
        <v>30034884</v>
      </c>
      <c r="C42">
        <v>30034882</v>
      </c>
      <c r="D42">
        <v>22083330</v>
      </c>
      <c r="E42">
        <v>1</v>
      </c>
      <c r="F42">
        <v>1</v>
      </c>
      <c r="G42">
        <v>1</v>
      </c>
      <c r="H42">
        <v>1</v>
      </c>
      <c r="I42" t="s">
        <v>406</v>
      </c>
      <c r="J42" t="s">
        <v>3</v>
      </c>
      <c r="K42" t="s">
        <v>407</v>
      </c>
      <c r="L42">
        <v>608254</v>
      </c>
      <c r="N42">
        <v>1013</v>
      </c>
      <c r="O42" t="s">
        <v>408</v>
      </c>
      <c r="P42" t="s">
        <v>408</v>
      </c>
      <c r="Q42">
        <v>1</v>
      </c>
      <c r="X42">
        <v>0.16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52</v>
      </c>
      <c r="AG42">
        <v>0.2</v>
      </c>
      <c r="AH42">
        <v>2</v>
      </c>
      <c r="AI42">
        <v>30034884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30034885</v>
      </c>
      <c r="C43">
        <v>30034882</v>
      </c>
      <c r="D43">
        <v>22146333</v>
      </c>
      <c r="E43">
        <v>1</v>
      </c>
      <c r="F43">
        <v>1</v>
      </c>
      <c r="G43">
        <v>1</v>
      </c>
      <c r="H43">
        <v>2</v>
      </c>
      <c r="I43" t="s">
        <v>443</v>
      </c>
      <c r="J43" t="s">
        <v>444</v>
      </c>
      <c r="K43" t="s">
        <v>445</v>
      </c>
      <c r="L43">
        <v>1368</v>
      </c>
      <c r="N43">
        <v>1011</v>
      </c>
      <c r="O43" t="s">
        <v>403</v>
      </c>
      <c r="P43" t="s">
        <v>403</v>
      </c>
      <c r="Q43">
        <v>1</v>
      </c>
      <c r="X43">
        <v>0.16</v>
      </c>
      <c r="Y43">
        <v>0</v>
      </c>
      <c r="Z43">
        <v>108.45</v>
      </c>
      <c r="AA43">
        <v>13.03</v>
      </c>
      <c r="AB43">
        <v>0</v>
      </c>
      <c r="AC43">
        <v>0</v>
      </c>
      <c r="AD43">
        <v>1</v>
      </c>
      <c r="AE43">
        <v>0</v>
      </c>
      <c r="AF43" t="s">
        <v>52</v>
      </c>
      <c r="AG43">
        <v>0.2</v>
      </c>
      <c r="AH43">
        <v>2</v>
      </c>
      <c r="AI43">
        <v>30034885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30034886</v>
      </c>
      <c r="C44">
        <v>30034882</v>
      </c>
      <c r="D44">
        <v>22148179</v>
      </c>
      <c r="E44">
        <v>1</v>
      </c>
      <c r="F44">
        <v>1</v>
      </c>
      <c r="G44">
        <v>1</v>
      </c>
      <c r="H44">
        <v>2</v>
      </c>
      <c r="I44" t="s">
        <v>438</v>
      </c>
      <c r="J44" t="s">
        <v>439</v>
      </c>
      <c r="K44" t="s">
        <v>440</v>
      </c>
      <c r="L44">
        <v>1368</v>
      </c>
      <c r="N44">
        <v>1011</v>
      </c>
      <c r="O44" t="s">
        <v>403</v>
      </c>
      <c r="P44" t="s">
        <v>403</v>
      </c>
      <c r="Q44">
        <v>1</v>
      </c>
      <c r="X44">
        <v>0.22</v>
      </c>
      <c r="Y44">
        <v>0</v>
      </c>
      <c r="Z44">
        <v>91.62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52</v>
      </c>
      <c r="AG44">
        <v>0.27500000000000002</v>
      </c>
      <c r="AH44">
        <v>2</v>
      </c>
      <c r="AI44">
        <v>30034886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30034887</v>
      </c>
      <c r="C45">
        <v>30034882</v>
      </c>
      <c r="D45">
        <v>22149806</v>
      </c>
      <c r="E45">
        <v>1</v>
      </c>
      <c r="F45">
        <v>1</v>
      </c>
      <c r="G45">
        <v>1</v>
      </c>
      <c r="H45">
        <v>3</v>
      </c>
      <c r="I45" t="s">
        <v>446</v>
      </c>
      <c r="J45" t="s">
        <v>447</v>
      </c>
      <c r="K45" t="s">
        <v>448</v>
      </c>
      <c r="L45">
        <v>1348</v>
      </c>
      <c r="N45">
        <v>1009</v>
      </c>
      <c r="O45" t="s">
        <v>82</v>
      </c>
      <c r="P45" t="s">
        <v>82</v>
      </c>
      <c r="Q45">
        <v>1000</v>
      </c>
      <c r="X45">
        <v>2.8000000000000001E-2</v>
      </c>
      <c r="Y45">
        <v>7156.5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2.8000000000000001E-2</v>
      </c>
      <c r="AH45">
        <v>2</v>
      </c>
      <c r="AI45">
        <v>30034887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30034888</v>
      </c>
      <c r="C46">
        <v>30034882</v>
      </c>
      <c r="D46">
        <v>22171246</v>
      </c>
      <c r="E46">
        <v>1</v>
      </c>
      <c r="F46">
        <v>1</v>
      </c>
      <c r="G46">
        <v>1</v>
      </c>
      <c r="H46">
        <v>3</v>
      </c>
      <c r="I46" t="s">
        <v>99</v>
      </c>
      <c r="J46" t="s">
        <v>101</v>
      </c>
      <c r="K46" t="s">
        <v>100</v>
      </c>
      <c r="L46">
        <v>1348</v>
      </c>
      <c r="N46">
        <v>1009</v>
      </c>
      <c r="O46" t="s">
        <v>82</v>
      </c>
      <c r="P46" t="s">
        <v>82</v>
      </c>
      <c r="Q46">
        <v>1000</v>
      </c>
      <c r="X46">
        <v>1</v>
      </c>
      <c r="Y46">
        <v>4903.1000000000004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ROW(Source!A41)</f>
        <v>41</v>
      </c>
      <c r="B47">
        <v>30034892</v>
      </c>
      <c r="C47">
        <v>30034891</v>
      </c>
      <c r="D47">
        <v>10214621</v>
      </c>
      <c r="E47">
        <v>1</v>
      </c>
      <c r="F47">
        <v>1</v>
      </c>
      <c r="G47">
        <v>1</v>
      </c>
      <c r="H47">
        <v>1</v>
      </c>
      <c r="I47" t="s">
        <v>449</v>
      </c>
      <c r="J47" t="s">
        <v>3</v>
      </c>
      <c r="K47" t="s">
        <v>450</v>
      </c>
      <c r="L47">
        <v>1369</v>
      </c>
      <c r="N47">
        <v>1013</v>
      </c>
      <c r="O47" t="s">
        <v>399</v>
      </c>
      <c r="P47" t="s">
        <v>399</v>
      </c>
      <c r="Q47">
        <v>1</v>
      </c>
      <c r="X47">
        <v>35.39</v>
      </c>
      <c r="Y47">
        <v>0</v>
      </c>
      <c r="Z47">
        <v>0</v>
      </c>
      <c r="AA47">
        <v>0</v>
      </c>
      <c r="AB47">
        <v>7.74</v>
      </c>
      <c r="AC47">
        <v>0</v>
      </c>
      <c r="AD47">
        <v>1</v>
      </c>
      <c r="AE47">
        <v>1</v>
      </c>
      <c r="AF47" t="s">
        <v>3</v>
      </c>
      <c r="AG47">
        <v>35.39</v>
      </c>
      <c r="AH47">
        <v>2</v>
      </c>
      <c r="AI47">
        <v>30034892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ROW(Source!A41)</f>
        <v>41</v>
      </c>
      <c r="B48">
        <v>30034893</v>
      </c>
      <c r="C48">
        <v>30034891</v>
      </c>
      <c r="D48">
        <v>22083330</v>
      </c>
      <c r="E48">
        <v>1</v>
      </c>
      <c r="F48">
        <v>1</v>
      </c>
      <c r="G48">
        <v>1</v>
      </c>
      <c r="H48">
        <v>1</v>
      </c>
      <c r="I48" t="s">
        <v>406</v>
      </c>
      <c r="J48" t="s">
        <v>3</v>
      </c>
      <c r="K48" t="s">
        <v>407</v>
      </c>
      <c r="L48">
        <v>608254</v>
      </c>
      <c r="N48">
        <v>1013</v>
      </c>
      <c r="O48" t="s">
        <v>408</v>
      </c>
      <c r="P48" t="s">
        <v>408</v>
      </c>
      <c r="Q48">
        <v>1</v>
      </c>
      <c r="X48">
        <v>0.43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3</v>
      </c>
      <c r="AG48">
        <v>0.43</v>
      </c>
      <c r="AH48">
        <v>2</v>
      </c>
      <c r="AI48">
        <v>30034893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ROW(Source!A41)</f>
        <v>41</v>
      </c>
      <c r="B49">
        <v>30034894</v>
      </c>
      <c r="C49">
        <v>30034891</v>
      </c>
      <c r="D49">
        <v>22146333</v>
      </c>
      <c r="E49">
        <v>1</v>
      </c>
      <c r="F49">
        <v>1</v>
      </c>
      <c r="G49">
        <v>1</v>
      </c>
      <c r="H49">
        <v>2</v>
      </c>
      <c r="I49" t="s">
        <v>443</v>
      </c>
      <c r="J49" t="s">
        <v>444</v>
      </c>
      <c r="K49" t="s">
        <v>445</v>
      </c>
      <c r="L49">
        <v>1368</v>
      </c>
      <c r="N49">
        <v>1011</v>
      </c>
      <c r="O49" t="s">
        <v>403</v>
      </c>
      <c r="P49" t="s">
        <v>403</v>
      </c>
      <c r="Q49">
        <v>1</v>
      </c>
      <c r="X49">
        <v>0.2</v>
      </c>
      <c r="Y49">
        <v>0</v>
      </c>
      <c r="Z49">
        <v>108.45</v>
      </c>
      <c r="AA49">
        <v>13.03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0.2</v>
      </c>
      <c r="AH49">
        <v>2</v>
      </c>
      <c r="AI49">
        <v>30034894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ROW(Source!A41)</f>
        <v>41</v>
      </c>
      <c r="B50">
        <v>30034895</v>
      </c>
      <c r="C50">
        <v>30034891</v>
      </c>
      <c r="D50">
        <v>22146464</v>
      </c>
      <c r="E50">
        <v>1</v>
      </c>
      <c r="F50">
        <v>1</v>
      </c>
      <c r="G50">
        <v>1</v>
      </c>
      <c r="H50">
        <v>2</v>
      </c>
      <c r="I50" t="s">
        <v>451</v>
      </c>
      <c r="J50" t="s">
        <v>452</v>
      </c>
      <c r="K50" t="s">
        <v>453</v>
      </c>
      <c r="L50">
        <v>1368</v>
      </c>
      <c r="N50">
        <v>1011</v>
      </c>
      <c r="O50" t="s">
        <v>403</v>
      </c>
      <c r="P50" t="s">
        <v>403</v>
      </c>
      <c r="Q50">
        <v>1</v>
      </c>
      <c r="X50">
        <v>0.23</v>
      </c>
      <c r="Y50">
        <v>0</v>
      </c>
      <c r="Z50">
        <v>30.85</v>
      </c>
      <c r="AA50">
        <v>13.03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0.23</v>
      </c>
      <c r="AH50">
        <v>2</v>
      </c>
      <c r="AI50">
        <v>30034895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ROW(Source!A41)</f>
        <v>41</v>
      </c>
      <c r="B51">
        <v>30034896</v>
      </c>
      <c r="C51">
        <v>30034891</v>
      </c>
      <c r="D51">
        <v>22184053</v>
      </c>
      <c r="E51">
        <v>1</v>
      </c>
      <c r="F51">
        <v>1</v>
      </c>
      <c r="G51">
        <v>1</v>
      </c>
      <c r="H51">
        <v>3</v>
      </c>
      <c r="I51" t="s">
        <v>454</v>
      </c>
      <c r="J51" t="s">
        <v>455</v>
      </c>
      <c r="K51" t="s">
        <v>456</v>
      </c>
      <c r="L51">
        <v>1339</v>
      </c>
      <c r="N51">
        <v>1007</v>
      </c>
      <c r="O51" t="s">
        <v>421</v>
      </c>
      <c r="P51" t="s">
        <v>421</v>
      </c>
      <c r="Q51">
        <v>1</v>
      </c>
      <c r="X51">
        <v>0.253</v>
      </c>
      <c r="Y51">
        <v>428.17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0.253</v>
      </c>
      <c r="AH51">
        <v>2</v>
      </c>
      <c r="AI51">
        <v>30034896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ROW(Source!A41)</f>
        <v>41</v>
      </c>
      <c r="B52">
        <v>30034897</v>
      </c>
      <c r="C52">
        <v>30034891</v>
      </c>
      <c r="D52">
        <v>22191581</v>
      </c>
      <c r="E52">
        <v>1</v>
      </c>
      <c r="F52">
        <v>1</v>
      </c>
      <c r="G52">
        <v>1</v>
      </c>
      <c r="H52">
        <v>3</v>
      </c>
      <c r="I52" t="s">
        <v>118</v>
      </c>
      <c r="J52" t="s">
        <v>121</v>
      </c>
      <c r="K52" t="s">
        <v>119</v>
      </c>
      <c r="L52">
        <v>1356</v>
      </c>
      <c r="N52">
        <v>1010</v>
      </c>
      <c r="O52" t="s">
        <v>120</v>
      </c>
      <c r="P52" t="s">
        <v>120</v>
      </c>
      <c r="Q52">
        <v>1000</v>
      </c>
      <c r="X52">
        <v>0.40200000000000002</v>
      </c>
      <c r="Y52">
        <v>1662.7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0.40200000000000002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ROW(Source!A41)</f>
        <v>41</v>
      </c>
      <c r="B53">
        <v>30034898</v>
      </c>
      <c r="C53">
        <v>30034891</v>
      </c>
      <c r="D53">
        <v>22192634</v>
      </c>
      <c r="E53">
        <v>1</v>
      </c>
      <c r="F53">
        <v>1</v>
      </c>
      <c r="G53">
        <v>1</v>
      </c>
      <c r="H53">
        <v>3</v>
      </c>
      <c r="I53" t="s">
        <v>422</v>
      </c>
      <c r="J53" t="s">
        <v>423</v>
      </c>
      <c r="K53" t="s">
        <v>424</v>
      </c>
      <c r="L53">
        <v>1339</v>
      </c>
      <c r="N53">
        <v>1007</v>
      </c>
      <c r="O53" t="s">
        <v>421</v>
      </c>
      <c r="P53" t="s">
        <v>421</v>
      </c>
      <c r="Q53">
        <v>1</v>
      </c>
      <c r="X53">
        <v>4.3999999999999997E-2</v>
      </c>
      <c r="Y53">
        <v>2.4500000000000002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4.3999999999999997E-2</v>
      </c>
      <c r="AH53">
        <v>2</v>
      </c>
      <c r="AI53">
        <v>30034898</v>
      </c>
      <c r="AJ53">
        <v>50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ROW(Source!A44)</f>
        <v>44</v>
      </c>
      <c r="B54">
        <v>30034902</v>
      </c>
      <c r="C54">
        <v>30034901</v>
      </c>
      <c r="D54">
        <v>10214587</v>
      </c>
      <c r="E54">
        <v>1</v>
      </c>
      <c r="F54">
        <v>1</v>
      </c>
      <c r="G54">
        <v>1</v>
      </c>
      <c r="H54">
        <v>1</v>
      </c>
      <c r="I54" t="s">
        <v>441</v>
      </c>
      <c r="J54" t="s">
        <v>3</v>
      </c>
      <c r="K54" t="s">
        <v>442</v>
      </c>
      <c r="L54">
        <v>1369</v>
      </c>
      <c r="N54">
        <v>1013</v>
      </c>
      <c r="O54" t="s">
        <v>399</v>
      </c>
      <c r="P54" t="s">
        <v>399</v>
      </c>
      <c r="Q54">
        <v>1</v>
      </c>
      <c r="X54">
        <v>157.1</v>
      </c>
      <c r="Y54">
        <v>0</v>
      </c>
      <c r="Z54">
        <v>0</v>
      </c>
      <c r="AA54">
        <v>0</v>
      </c>
      <c r="AB54">
        <v>8.5500000000000007</v>
      </c>
      <c r="AC54">
        <v>0</v>
      </c>
      <c r="AD54">
        <v>1</v>
      </c>
      <c r="AE54">
        <v>1</v>
      </c>
      <c r="AF54" t="s">
        <v>3</v>
      </c>
      <c r="AG54">
        <v>157.1</v>
      </c>
      <c r="AH54">
        <v>2</v>
      </c>
      <c r="AI54">
        <v>30034902</v>
      </c>
      <c r="AJ54">
        <v>51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ROW(Source!A44)</f>
        <v>44</v>
      </c>
      <c r="B55">
        <v>30034903</v>
      </c>
      <c r="C55">
        <v>30034901</v>
      </c>
      <c r="D55">
        <v>22083330</v>
      </c>
      <c r="E55">
        <v>1</v>
      </c>
      <c r="F55">
        <v>1</v>
      </c>
      <c r="G55">
        <v>1</v>
      </c>
      <c r="H55">
        <v>1</v>
      </c>
      <c r="I55" t="s">
        <v>406</v>
      </c>
      <c r="J55" t="s">
        <v>3</v>
      </c>
      <c r="K55" t="s">
        <v>407</v>
      </c>
      <c r="L55">
        <v>608254</v>
      </c>
      <c r="N55">
        <v>1013</v>
      </c>
      <c r="O55" t="s">
        <v>408</v>
      </c>
      <c r="P55" t="s">
        <v>408</v>
      </c>
      <c r="Q55">
        <v>1</v>
      </c>
      <c r="X55">
        <v>0.67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3</v>
      </c>
      <c r="AG55">
        <v>0.67</v>
      </c>
      <c r="AH55">
        <v>2</v>
      </c>
      <c r="AI55">
        <v>30034903</v>
      </c>
      <c r="AJ55">
        <v>52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ROW(Source!A44)</f>
        <v>44</v>
      </c>
      <c r="B56">
        <v>30034904</v>
      </c>
      <c r="C56">
        <v>30034901</v>
      </c>
      <c r="D56">
        <v>22146464</v>
      </c>
      <c r="E56">
        <v>1</v>
      </c>
      <c r="F56">
        <v>1</v>
      </c>
      <c r="G56">
        <v>1</v>
      </c>
      <c r="H56">
        <v>2</v>
      </c>
      <c r="I56" t="s">
        <v>451</v>
      </c>
      <c r="J56" t="s">
        <v>452</v>
      </c>
      <c r="K56" t="s">
        <v>453</v>
      </c>
      <c r="L56">
        <v>1368</v>
      </c>
      <c r="N56">
        <v>1011</v>
      </c>
      <c r="O56" t="s">
        <v>403</v>
      </c>
      <c r="P56" t="s">
        <v>403</v>
      </c>
      <c r="Q56">
        <v>1</v>
      </c>
      <c r="X56">
        <v>0.67</v>
      </c>
      <c r="Y56">
        <v>0</v>
      </c>
      <c r="Z56">
        <v>30.85</v>
      </c>
      <c r="AA56">
        <v>13.03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0.67</v>
      </c>
      <c r="AH56">
        <v>2</v>
      </c>
      <c r="AI56">
        <v>30034904</v>
      </c>
      <c r="AJ56">
        <v>53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ROW(Source!A44)</f>
        <v>44</v>
      </c>
      <c r="B57">
        <v>30034905</v>
      </c>
      <c r="C57">
        <v>30034901</v>
      </c>
      <c r="D57">
        <v>22184118</v>
      </c>
      <c r="E57">
        <v>1</v>
      </c>
      <c r="F57">
        <v>1</v>
      </c>
      <c r="G57">
        <v>1</v>
      </c>
      <c r="H57">
        <v>3</v>
      </c>
      <c r="I57" t="s">
        <v>457</v>
      </c>
      <c r="J57" t="s">
        <v>458</v>
      </c>
      <c r="K57" t="s">
        <v>459</v>
      </c>
      <c r="L57">
        <v>1339</v>
      </c>
      <c r="N57">
        <v>1007</v>
      </c>
      <c r="O57" t="s">
        <v>421</v>
      </c>
      <c r="P57" t="s">
        <v>421</v>
      </c>
      <c r="Q57">
        <v>1</v>
      </c>
      <c r="X57">
        <v>2.2000000000000002</v>
      </c>
      <c r="Y57">
        <v>570.03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2.2000000000000002</v>
      </c>
      <c r="AH57">
        <v>2</v>
      </c>
      <c r="AI57">
        <v>30034905</v>
      </c>
      <c r="AJ57">
        <v>54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ROW(Source!A44)</f>
        <v>44</v>
      </c>
      <c r="B58">
        <v>30034906</v>
      </c>
      <c r="C58">
        <v>30034901</v>
      </c>
      <c r="D58">
        <v>22192634</v>
      </c>
      <c r="E58">
        <v>1</v>
      </c>
      <c r="F58">
        <v>1</v>
      </c>
      <c r="G58">
        <v>1</v>
      </c>
      <c r="H58">
        <v>3</v>
      </c>
      <c r="I58" t="s">
        <v>422</v>
      </c>
      <c r="J58" t="s">
        <v>423</v>
      </c>
      <c r="K58" t="s">
        <v>424</v>
      </c>
      <c r="L58">
        <v>1339</v>
      </c>
      <c r="N58">
        <v>1007</v>
      </c>
      <c r="O58" t="s">
        <v>421</v>
      </c>
      <c r="P58" t="s">
        <v>421</v>
      </c>
      <c r="Q58">
        <v>1</v>
      </c>
      <c r="X58">
        <v>0.35</v>
      </c>
      <c r="Y58">
        <v>2.4500000000000002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0.35</v>
      </c>
      <c r="AH58">
        <v>2</v>
      </c>
      <c r="AI58">
        <v>30034906</v>
      </c>
      <c r="AJ58">
        <v>55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ROW(Source!A44)</f>
        <v>44</v>
      </c>
      <c r="B59">
        <v>30034907</v>
      </c>
      <c r="C59">
        <v>30034901</v>
      </c>
      <c r="D59">
        <v>22212979</v>
      </c>
      <c r="E59">
        <v>1</v>
      </c>
      <c r="F59">
        <v>1</v>
      </c>
      <c r="G59">
        <v>1</v>
      </c>
      <c r="H59">
        <v>3</v>
      </c>
      <c r="I59" t="s">
        <v>460</v>
      </c>
      <c r="J59" t="s">
        <v>461</v>
      </c>
      <c r="K59" t="s">
        <v>462</v>
      </c>
      <c r="L59">
        <v>1348</v>
      </c>
      <c r="N59">
        <v>1009</v>
      </c>
      <c r="O59" t="s">
        <v>82</v>
      </c>
      <c r="P59" t="s">
        <v>82</v>
      </c>
      <c r="Q59">
        <v>1000</v>
      </c>
      <c r="X59">
        <v>3.38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3.38</v>
      </c>
      <c r="AH59">
        <v>2</v>
      </c>
      <c r="AI59">
        <v>30034907</v>
      </c>
      <c r="AJ59">
        <v>56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ROW(Source!A45)</f>
        <v>45</v>
      </c>
      <c r="B60">
        <v>30034909</v>
      </c>
      <c r="C60">
        <v>30034908</v>
      </c>
      <c r="D60">
        <v>10214625</v>
      </c>
      <c r="E60">
        <v>1</v>
      </c>
      <c r="F60">
        <v>1</v>
      </c>
      <c r="G60">
        <v>1</v>
      </c>
      <c r="H60">
        <v>1</v>
      </c>
      <c r="I60" t="s">
        <v>436</v>
      </c>
      <c r="J60" t="s">
        <v>3</v>
      </c>
      <c r="K60" t="s">
        <v>437</v>
      </c>
      <c r="L60">
        <v>1369</v>
      </c>
      <c r="N60">
        <v>1013</v>
      </c>
      <c r="O60" t="s">
        <v>399</v>
      </c>
      <c r="P60" t="s">
        <v>399</v>
      </c>
      <c r="Q60">
        <v>1</v>
      </c>
      <c r="X60">
        <v>14.28</v>
      </c>
      <c r="Y60">
        <v>0</v>
      </c>
      <c r="Z60">
        <v>0</v>
      </c>
      <c r="AA60">
        <v>0</v>
      </c>
      <c r="AB60">
        <v>8.44</v>
      </c>
      <c r="AC60">
        <v>0</v>
      </c>
      <c r="AD60">
        <v>1</v>
      </c>
      <c r="AE60">
        <v>1</v>
      </c>
      <c r="AF60" t="s">
        <v>53</v>
      </c>
      <c r="AG60">
        <v>16.421999999999997</v>
      </c>
      <c r="AH60">
        <v>2</v>
      </c>
      <c r="AI60">
        <v>30034909</v>
      </c>
      <c r="AJ60">
        <v>57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ROW(Source!A45)</f>
        <v>45</v>
      </c>
      <c r="B61">
        <v>30034910</v>
      </c>
      <c r="C61">
        <v>30034908</v>
      </c>
      <c r="D61">
        <v>22146429</v>
      </c>
      <c r="E61">
        <v>1</v>
      </c>
      <c r="F61">
        <v>1</v>
      </c>
      <c r="G61">
        <v>1</v>
      </c>
      <c r="H61">
        <v>2</v>
      </c>
      <c r="I61" t="s">
        <v>463</v>
      </c>
      <c r="J61" t="s">
        <v>464</v>
      </c>
      <c r="K61" t="s">
        <v>465</v>
      </c>
      <c r="L61">
        <v>1368</v>
      </c>
      <c r="N61">
        <v>1011</v>
      </c>
      <c r="O61" t="s">
        <v>403</v>
      </c>
      <c r="P61" t="s">
        <v>403</v>
      </c>
      <c r="Q61">
        <v>1</v>
      </c>
      <c r="X61">
        <v>0.24</v>
      </c>
      <c r="Y61">
        <v>0</v>
      </c>
      <c r="Z61">
        <v>1.7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52</v>
      </c>
      <c r="AG61">
        <v>0.3</v>
      </c>
      <c r="AH61">
        <v>2</v>
      </c>
      <c r="AI61">
        <v>30034910</v>
      </c>
      <c r="AJ61">
        <v>58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ROW(Source!A45)</f>
        <v>45</v>
      </c>
      <c r="B62">
        <v>30034911</v>
      </c>
      <c r="C62">
        <v>30034908</v>
      </c>
      <c r="D62">
        <v>22148179</v>
      </c>
      <c r="E62">
        <v>1</v>
      </c>
      <c r="F62">
        <v>1</v>
      </c>
      <c r="G62">
        <v>1</v>
      </c>
      <c r="H62">
        <v>2</v>
      </c>
      <c r="I62" t="s">
        <v>438</v>
      </c>
      <c r="J62" t="s">
        <v>439</v>
      </c>
      <c r="K62" t="s">
        <v>440</v>
      </c>
      <c r="L62">
        <v>1368</v>
      </c>
      <c r="N62">
        <v>1011</v>
      </c>
      <c r="O62" t="s">
        <v>403</v>
      </c>
      <c r="P62" t="s">
        <v>403</v>
      </c>
      <c r="Q62">
        <v>1</v>
      </c>
      <c r="X62">
        <v>0.12</v>
      </c>
      <c r="Y62">
        <v>0</v>
      </c>
      <c r="Z62">
        <v>91.62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52</v>
      </c>
      <c r="AG62">
        <v>0.15</v>
      </c>
      <c r="AH62">
        <v>2</v>
      </c>
      <c r="AI62">
        <v>30034911</v>
      </c>
      <c r="AJ62">
        <v>59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ROW(Source!A45)</f>
        <v>45</v>
      </c>
      <c r="B63">
        <v>30034912</v>
      </c>
      <c r="C63">
        <v>30034908</v>
      </c>
      <c r="D63">
        <v>22150691</v>
      </c>
      <c r="E63">
        <v>1</v>
      </c>
      <c r="F63">
        <v>1</v>
      </c>
      <c r="G63">
        <v>1</v>
      </c>
      <c r="H63">
        <v>3</v>
      </c>
      <c r="I63" t="s">
        <v>466</v>
      </c>
      <c r="J63" t="s">
        <v>467</v>
      </c>
      <c r="K63" t="s">
        <v>468</v>
      </c>
      <c r="L63">
        <v>1348</v>
      </c>
      <c r="N63">
        <v>1009</v>
      </c>
      <c r="O63" t="s">
        <v>82</v>
      </c>
      <c r="P63" t="s">
        <v>82</v>
      </c>
      <c r="Q63">
        <v>1000</v>
      </c>
      <c r="X63">
        <v>4.4999999999999998E-2</v>
      </c>
      <c r="Y63">
        <v>3631.73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4.4999999999999998E-2</v>
      </c>
      <c r="AH63">
        <v>2</v>
      </c>
      <c r="AI63">
        <v>30034912</v>
      </c>
      <c r="AJ63">
        <v>60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ROW(Source!A45)</f>
        <v>45</v>
      </c>
      <c r="B64">
        <v>30034913</v>
      </c>
      <c r="C64">
        <v>30034908</v>
      </c>
      <c r="D64">
        <v>22162976</v>
      </c>
      <c r="E64">
        <v>1</v>
      </c>
      <c r="F64">
        <v>1</v>
      </c>
      <c r="G64">
        <v>1</v>
      </c>
      <c r="H64">
        <v>3</v>
      </c>
      <c r="I64" t="s">
        <v>469</v>
      </c>
      <c r="J64" t="s">
        <v>470</v>
      </c>
      <c r="K64" t="s">
        <v>471</v>
      </c>
      <c r="L64">
        <v>1348</v>
      </c>
      <c r="N64">
        <v>1009</v>
      </c>
      <c r="O64" t="s">
        <v>82</v>
      </c>
      <c r="P64" t="s">
        <v>82</v>
      </c>
      <c r="Q64">
        <v>1000</v>
      </c>
      <c r="X64">
        <v>2.3E-3</v>
      </c>
      <c r="Y64">
        <v>22209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2.3E-3</v>
      </c>
      <c r="AH64">
        <v>2</v>
      </c>
      <c r="AI64">
        <v>30034913</v>
      </c>
      <c r="AJ64">
        <v>61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ROW(Source!A45)</f>
        <v>45</v>
      </c>
      <c r="B65">
        <v>30034914</v>
      </c>
      <c r="C65">
        <v>30034908</v>
      </c>
      <c r="D65">
        <v>22163256</v>
      </c>
      <c r="E65">
        <v>1</v>
      </c>
      <c r="F65">
        <v>1</v>
      </c>
      <c r="G65">
        <v>1</v>
      </c>
      <c r="H65">
        <v>3</v>
      </c>
      <c r="I65" t="s">
        <v>472</v>
      </c>
      <c r="J65" t="s">
        <v>473</v>
      </c>
      <c r="K65" t="s">
        <v>474</v>
      </c>
      <c r="L65">
        <v>1348</v>
      </c>
      <c r="N65">
        <v>1009</v>
      </c>
      <c r="O65" t="s">
        <v>82</v>
      </c>
      <c r="P65" t="s">
        <v>82</v>
      </c>
      <c r="Q65">
        <v>1000</v>
      </c>
      <c r="X65">
        <v>5.3199999999999997E-2</v>
      </c>
      <c r="Y65">
        <v>2970.52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5.3199999999999997E-2</v>
      </c>
      <c r="AH65">
        <v>2</v>
      </c>
      <c r="AI65">
        <v>30034914</v>
      </c>
      <c r="AJ65">
        <v>62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ROW(Source!A45)</f>
        <v>45</v>
      </c>
      <c r="B66">
        <v>30034915</v>
      </c>
      <c r="C66">
        <v>30034908</v>
      </c>
      <c r="D66">
        <v>22192634</v>
      </c>
      <c r="E66">
        <v>1</v>
      </c>
      <c r="F66">
        <v>1</v>
      </c>
      <c r="G66">
        <v>1</v>
      </c>
      <c r="H66">
        <v>3</v>
      </c>
      <c r="I66" t="s">
        <v>422</v>
      </c>
      <c r="J66" t="s">
        <v>423</v>
      </c>
      <c r="K66" t="s">
        <v>424</v>
      </c>
      <c r="L66">
        <v>1339</v>
      </c>
      <c r="N66">
        <v>1007</v>
      </c>
      <c r="O66" t="s">
        <v>421</v>
      </c>
      <c r="P66" t="s">
        <v>421</v>
      </c>
      <c r="Q66">
        <v>1</v>
      </c>
      <c r="X66">
        <v>7.4999999999999997E-2</v>
      </c>
      <c r="Y66">
        <v>2.4500000000000002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7.4999999999999997E-2</v>
      </c>
      <c r="AH66">
        <v>2</v>
      </c>
      <c r="AI66">
        <v>30034915</v>
      </c>
      <c r="AJ66">
        <v>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ROW(Source!A46)</f>
        <v>46</v>
      </c>
      <c r="B67">
        <v>30034917</v>
      </c>
      <c r="C67">
        <v>30034916</v>
      </c>
      <c r="D67">
        <v>10214635</v>
      </c>
      <c r="E67">
        <v>1</v>
      </c>
      <c r="F67">
        <v>1</v>
      </c>
      <c r="G67">
        <v>1</v>
      </c>
      <c r="H67">
        <v>1</v>
      </c>
      <c r="I67" t="s">
        <v>475</v>
      </c>
      <c r="J67" t="s">
        <v>3</v>
      </c>
      <c r="K67" t="s">
        <v>476</v>
      </c>
      <c r="L67">
        <v>1369</v>
      </c>
      <c r="N67">
        <v>1013</v>
      </c>
      <c r="O67" t="s">
        <v>399</v>
      </c>
      <c r="P67" t="s">
        <v>399</v>
      </c>
      <c r="Q67">
        <v>1</v>
      </c>
      <c r="X67">
        <v>14.36</v>
      </c>
      <c r="Y67">
        <v>0</v>
      </c>
      <c r="Z67">
        <v>0</v>
      </c>
      <c r="AA67">
        <v>0</v>
      </c>
      <c r="AB67">
        <v>9.08</v>
      </c>
      <c r="AC67">
        <v>0</v>
      </c>
      <c r="AD67">
        <v>1</v>
      </c>
      <c r="AE67">
        <v>1</v>
      </c>
      <c r="AF67" t="s">
        <v>53</v>
      </c>
      <c r="AG67">
        <v>16.513999999999999</v>
      </c>
      <c r="AH67">
        <v>2</v>
      </c>
      <c r="AI67">
        <v>30034917</v>
      </c>
      <c r="AJ67">
        <v>64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ROW(Source!A46)</f>
        <v>46</v>
      </c>
      <c r="B68">
        <v>30034918</v>
      </c>
      <c r="C68">
        <v>30034916</v>
      </c>
      <c r="D68">
        <v>22083330</v>
      </c>
      <c r="E68">
        <v>1</v>
      </c>
      <c r="F68">
        <v>1</v>
      </c>
      <c r="G68">
        <v>1</v>
      </c>
      <c r="H68">
        <v>1</v>
      </c>
      <c r="I68" t="s">
        <v>406</v>
      </c>
      <c r="J68" t="s">
        <v>3</v>
      </c>
      <c r="K68" t="s">
        <v>407</v>
      </c>
      <c r="L68">
        <v>608254</v>
      </c>
      <c r="N68">
        <v>1013</v>
      </c>
      <c r="O68" t="s">
        <v>408</v>
      </c>
      <c r="P68" t="s">
        <v>408</v>
      </c>
      <c r="Q68">
        <v>1</v>
      </c>
      <c r="X68">
        <v>0.2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52</v>
      </c>
      <c r="AG68">
        <v>0.25</v>
      </c>
      <c r="AH68">
        <v>2</v>
      </c>
      <c r="AI68">
        <v>30034918</v>
      </c>
      <c r="AJ68">
        <v>65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ROW(Source!A46)</f>
        <v>46</v>
      </c>
      <c r="B69">
        <v>30034919</v>
      </c>
      <c r="C69">
        <v>30034916</v>
      </c>
      <c r="D69">
        <v>22146252</v>
      </c>
      <c r="E69">
        <v>1</v>
      </c>
      <c r="F69">
        <v>1</v>
      </c>
      <c r="G69">
        <v>1</v>
      </c>
      <c r="H69">
        <v>2</v>
      </c>
      <c r="I69" t="s">
        <v>409</v>
      </c>
      <c r="J69" t="s">
        <v>410</v>
      </c>
      <c r="K69" t="s">
        <v>411</v>
      </c>
      <c r="L69">
        <v>1368</v>
      </c>
      <c r="N69">
        <v>1011</v>
      </c>
      <c r="O69" t="s">
        <v>403</v>
      </c>
      <c r="P69" t="s">
        <v>403</v>
      </c>
      <c r="Q69">
        <v>1</v>
      </c>
      <c r="X69">
        <v>0.15</v>
      </c>
      <c r="Y69">
        <v>0</v>
      </c>
      <c r="Z69">
        <v>85.93</v>
      </c>
      <c r="AA69">
        <v>13.03</v>
      </c>
      <c r="AB69">
        <v>0</v>
      </c>
      <c r="AC69">
        <v>0</v>
      </c>
      <c r="AD69">
        <v>1</v>
      </c>
      <c r="AE69">
        <v>0</v>
      </c>
      <c r="AF69" t="s">
        <v>52</v>
      </c>
      <c r="AG69">
        <v>0.1875</v>
      </c>
      <c r="AH69">
        <v>2</v>
      </c>
      <c r="AI69">
        <v>30034919</v>
      </c>
      <c r="AJ69">
        <v>66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ROW(Source!A46)</f>
        <v>46</v>
      </c>
      <c r="B70">
        <v>30034920</v>
      </c>
      <c r="C70">
        <v>30034916</v>
      </c>
      <c r="D70">
        <v>22146333</v>
      </c>
      <c r="E70">
        <v>1</v>
      </c>
      <c r="F70">
        <v>1</v>
      </c>
      <c r="G70">
        <v>1</v>
      </c>
      <c r="H70">
        <v>2</v>
      </c>
      <c r="I70" t="s">
        <v>443</v>
      </c>
      <c r="J70" t="s">
        <v>444</v>
      </c>
      <c r="K70" t="s">
        <v>445</v>
      </c>
      <c r="L70">
        <v>1368</v>
      </c>
      <c r="N70">
        <v>1011</v>
      </c>
      <c r="O70" t="s">
        <v>403</v>
      </c>
      <c r="P70" t="s">
        <v>403</v>
      </c>
      <c r="Q70">
        <v>1</v>
      </c>
      <c r="X70">
        <v>0.05</v>
      </c>
      <c r="Y70">
        <v>0</v>
      </c>
      <c r="Z70">
        <v>108.45</v>
      </c>
      <c r="AA70">
        <v>13.03</v>
      </c>
      <c r="AB70">
        <v>0</v>
      </c>
      <c r="AC70">
        <v>0</v>
      </c>
      <c r="AD70">
        <v>1</v>
      </c>
      <c r="AE70">
        <v>0</v>
      </c>
      <c r="AF70" t="s">
        <v>52</v>
      </c>
      <c r="AG70">
        <v>6.25E-2</v>
      </c>
      <c r="AH70">
        <v>2</v>
      </c>
      <c r="AI70">
        <v>30034920</v>
      </c>
      <c r="AJ70">
        <v>67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ROW(Source!A46)</f>
        <v>46</v>
      </c>
      <c r="B71">
        <v>30034921</v>
      </c>
      <c r="C71">
        <v>30034916</v>
      </c>
      <c r="D71">
        <v>22147214</v>
      </c>
      <c r="E71">
        <v>1</v>
      </c>
      <c r="F71">
        <v>1</v>
      </c>
      <c r="G71">
        <v>1</v>
      </c>
      <c r="H71">
        <v>2</v>
      </c>
      <c r="I71" t="s">
        <v>477</v>
      </c>
      <c r="J71" t="s">
        <v>478</v>
      </c>
      <c r="K71" t="s">
        <v>479</v>
      </c>
      <c r="L71">
        <v>1368</v>
      </c>
      <c r="N71">
        <v>1011</v>
      </c>
      <c r="O71" t="s">
        <v>403</v>
      </c>
      <c r="P71" t="s">
        <v>403</v>
      </c>
      <c r="Q71">
        <v>1</v>
      </c>
      <c r="X71">
        <v>4.5999999999999996</v>
      </c>
      <c r="Y71">
        <v>0</v>
      </c>
      <c r="Z71">
        <v>3.5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52</v>
      </c>
      <c r="AG71">
        <v>5.75</v>
      </c>
      <c r="AH71">
        <v>2</v>
      </c>
      <c r="AI71">
        <v>30034921</v>
      </c>
      <c r="AJ71">
        <v>68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ROW(Source!A46)</f>
        <v>46</v>
      </c>
      <c r="B72">
        <v>30034922</v>
      </c>
      <c r="C72">
        <v>30034916</v>
      </c>
      <c r="D72">
        <v>22148179</v>
      </c>
      <c r="E72">
        <v>1</v>
      </c>
      <c r="F72">
        <v>1</v>
      </c>
      <c r="G72">
        <v>1</v>
      </c>
      <c r="H72">
        <v>2</v>
      </c>
      <c r="I72" t="s">
        <v>438</v>
      </c>
      <c r="J72" t="s">
        <v>439</v>
      </c>
      <c r="K72" t="s">
        <v>440</v>
      </c>
      <c r="L72">
        <v>1368</v>
      </c>
      <c r="N72">
        <v>1011</v>
      </c>
      <c r="O72" t="s">
        <v>403</v>
      </c>
      <c r="P72" t="s">
        <v>403</v>
      </c>
      <c r="Q72">
        <v>1</v>
      </c>
      <c r="X72">
        <v>0.09</v>
      </c>
      <c r="Y72">
        <v>0</v>
      </c>
      <c r="Z72">
        <v>91.62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52</v>
      </c>
      <c r="AG72">
        <v>0.11249999999999999</v>
      </c>
      <c r="AH72">
        <v>2</v>
      </c>
      <c r="AI72">
        <v>30034922</v>
      </c>
      <c r="AJ72">
        <v>69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ROW(Source!A46)</f>
        <v>46</v>
      </c>
      <c r="B73">
        <v>30034923</v>
      </c>
      <c r="C73">
        <v>30034916</v>
      </c>
      <c r="D73">
        <v>22150790</v>
      </c>
      <c r="E73">
        <v>1</v>
      </c>
      <c r="F73">
        <v>1</v>
      </c>
      <c r="G73">
        <v>1</v>
      </c>
      <c r="H73">
        <v>3</v>
      </c>
      <c r="I73" t="s">
        <v>149</v>
      </c>
      <c r="J73" t="s">
        <v>151</v>
      </c>
      <c r="K73" t="s">
        <v>150</v>
      </c>
      <c r="L73">
        <v>1327</v>
      </c>
      <c r="N73">
        <v>1005</v>
      </c>
      <c r="O73" t="s">
        <v>105</v>
      </c>
      <c r="P73" t="s">
        <v>105</v>
      </c>
      <c r="Q73">
        <v>1</v>
      </c>
      <c r="X73">
        <v>114</v>
      </c>
      <c r="Y73">
        <v>31.03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114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ROW(Source!A46)</f>
        <v>46</v>
      </c>
      <c r="B74">
        <v>30034924</v>
      </c>
      <c r="C74">
        <v>30034916</v>
      </c>
      <c r="D74">
        <v>22150791</v>
      </c>
      <c r="E74">
        <v>1</v>
      </c>
      <c r="F74">
        <v>1</v>
      </c>
      <c r="G74">
        <v>1</v>
      </c>
      <c r="H74">
        <v>3</v>
      </c>
      <c r="I74" t="s">
        <v>153</v>
      </c>
      <c r="J74" t="s">
        <v>155</v>
      </c>
      <c r="K74" t="s">
        <v>154</v>
      </c>
      <c r="L74">
        <v>1327</v>
      </c>
      <c r="N74">
        <v>1005</v>
      </c>
      <c r="O74" t="s">
        <v>105</v>
      </c>
      <c r="P74" t="s">
        <v>105</v>
      </c>
      <c r="Q74">
        <v>1</v>
      </c>
      <c r="X74">
        <v>116</v>
      </c>
      <c r="Y74">
        <v>28.64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116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ROW(Source!A46)</f>
        <v>46</v>
      </c>
      <c r="B75">
        <v>30034925</v>
      </c>
      <c r="C75">
        <v>30034916</v>
      </c>
      <c r="D75">
        <v>22151065</v>
      </c>
      <c r="E75">
        <v>1</v>
      </c>
      <c r="F75">
        <v>1</v>
      </c>
      <c r="G75">
        <v>1</v>
      </c>
      <c r="H75">
        <v>3</v>
      </c>
      <c r="I75" t="s">
        <v>480</v>
      </c>
      <c r="J75" t="s">
        <v>481</v>
      </c>
      <c r="K75" t="s">
        <v>482</v>
      </c>
      <c r="L75">
        <v>1346</v>
      </c>
      <c r="N75">
        <v>1009</v>
      </c>
      <c r="O75" t="s">
        <v>483</v>
      </c>
      <c r="P75" t="s">
        <v>483</v>
      </c>
      <c r="Q75">
        <v>1</v>
      </c>
      <c r="X75">
        <v>29.94</v>
      </c>
      <c r="Y75">
        <v>6.09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29.94</v>
      </c>
      <c r="AH75">
        <v>2</v>
      </c>
      <c r="AI75">
        <v>30034925</v>
      </c>
      <c r="AJ75">
        <v>70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ROW(Source!A51)</f>
        <v>51</v>
      </c>
      <c r="B76">
        <v>30034933</v>
      </c>
      <c r="C76">
        <v>30034298</v>
      </c>
      <c r="D76">
        <v>10214641</v>
      </c>
      <c r="E76">
        <v>1</v>
      </c>
      <c r="F76">
        <v>1</v>
      </c>
      <c r="G76">
        <v>1</v>
      </c>
      <c r="H76">
        <v>1</v>
      </c>
      <c r="I76" t="s">
        <v>425</v>
      </c>
      <c r="J76" t="s">
        <v>3</v>
      </c>
      <c r="K76" t="s">
        <v>426</v>
      </c>
      <c r="L76">
        <v>1369</v>
      </c>
      <c r="N76">
        <v>1013</v>
      </c>
      <c r="O76" t="s">
        <v>399</v>
      </c>
      <c r="P76" t="s">
        <v>399</v>
      </c>
      <c r="Q76">
        <v>1</v>
      </c>
      <c r="X76">
        <v>52.21</v>
      </c>
      <c r="Y76">
        <v>0</v>
      </c>
      <c r="Z76">
        <v>0</v>
      </c>
      <c r="AA76">
        <v>0</v>
      </c>
      <c r="AB76">
        <v>8.86</v>
      </c>
      <c r="AC76">
        <v>0</v>
      </c>
      <c r="AD76">
        <v>1</v>
      </c>
      <c r="AE76">
        <v>1</v>
      </c>
      <c r="AF76" t="s">
        <v>53</v>
      </c>
      <c r="AG76">
        <v>60.041499999999999</v>
      </c>
      <c r="AH76">
        <v>2</v>
      </c>
      <c r="AI76">
        <v>30034933</v>
      </c>
      <c r="AJ76">
        <v>71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ROW(Source!A51)</f>
        <v>51</v>
      </c>
      <c r="B77">
        <v>30034934</v>
      </c>
      <c r="C77">
        <v>30034298</v>
      </c>
      <c r="D77">
        <v>22083330</v>
      </c>
      <c r="E77">
        <v>1</v>
      </c>
      <c r="F77">
        <v>1</v>
      </c>
      <c r="G77">
        <v>1</v>
      </c>
      <c r="H77">
        <v>1</v>
      </c>
      <c r="I77" t="s">
        <v>406</v>
      </c>
      <c r="J77" t="s">
        <v>3</v>
      </c>
      <c r="K77" t="s">
        <v>407</v>
      </c>
      <c r="L77">
        <v>608254</v>
      </c>
      <c r="N77">
        <v>1013</v>
      </c>
      <c r="O77" t="s">
        <v>408</v>
      </c>
      <c r="P77" t="s">
        <v>408</v>
      </c>
      <c r="Q77">
        <v>1</v>
      </c>
      <c r="X77">
        <v>0.67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52</v>
      </c>
      <c r="AG77">
        <v>0.83750000000000002</v>
      </c>
      <c r="AH77">
        <v>2</v>
      </c>
      <c r="AI77">
        <v>30034934</v>
      </c>
      <c r="AJ77">
        <v>72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ROW(Source!A51)</f>
        <v>51</v>
      </c>
      <c r="B78">
        <v>30034935</v>
      </c>
      <c r="C78">
        <v>30034298</v>
      </c>
      <c r="D78">
        <v>22146252</v>
      </c>
      <c r="E78">
        <v>1</v>
      </c>
      <c r="F78">
        <v>1</v>
      </c>
      <c r="G78">
        <v>1</v>
      </c>
      <c r="H78">
        <v>2</v>
      </c>
      <c r="I78" t="s">
        <v>409</v>
      </c>
      <c r="J78" t="s">
        <v>410</v>
      </c>
      <c r="K78" t="s">
        <v>411</v>
      </c>
      <c r="L78">
        <v>1368</v>
      </c>
      <c r="N78">
        <v>1011</v>
      </c>
      <c r="O78" t="s">
        <v>403</v>
      </c>
      <c r="P78" t="s">
        <v>403</v>
      </c>
      <c r="Q78">
        <v>1</v>
      </c>
      <c r="X78">
        <v>0.54</v>
      </c>
      <c r="Y78">
        <v>0</v>
      </c>
      <c r="Z78">
        <v>85.93</v>
      </c>
      <c r="AA78">
        <v>13.03</v>
      </c>
      <c r="AB78">
        <v>0</v>
      </c>
      <c r="AC78">
        <v>0</v>
      </c>
      <c r="AD78">
        <v>1</v>
      </c>
      <c r="AE78">
        <v>0</v>
      </c>
      <c r="AF78" t="s">
        <v>52</v>
      </c>
      <c r="AG78">
        <v>0.67500000000000004</v>
      </c>
      <c r="AH78">
        <v>2</v>
      </c>
      <c r="AI78">
        <v>30034935</v>
      </c>
      <c r="AJ78">
        <v>73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ROW(Source!A51)</f>
        <v>51</v>
      </c>
      <c r="B79">
        <v>30034936</v>
      </c>
      <c r="C79">
        <v>30034298</v>
      </c>
      <c r="D79">
        <v>22146333</v>
      </c>
      <c r="E79">
        <v>1</v>
      </c>
      <c r="F79">
        <v>1</v>
      </c>
      <c r="G79">
        <v>1</v>
      </c>
      <c r="H79">
        <v>2</v>
      </c>
      <c r="I79" t="s">
        <v>443</v>
      </c>
      <c r="J79" t="s">
        <v>444</v>
      </c>
      <c r="K79" t="s">
        <v>445</v>
      </c>
      <c r="L79">
        <v>1368</v>
      </c>
      <c r="N79">
        <v>1011</v>
      </c>
      <c r="O79" t="s">
        <v>403</v>
      </c>
      <c r="P79" t="s">
        <v>403</v>
      </c>
      <c r="Q79">
        <v>1</v>
      </c>
      <c r="X79">
        <v>0.13</v>
      </c>
      <c r="Y79">
        <v>0</v>
      </c>
      <c r="Z79">
        <v>108.45</v>
      </c>
      <c r="AA79">
        <v>13.03</v>
      </c>
      <c r="AB79">
        <v>0</v>
      </c>
      <c r="AC79">
        <v>0</v>
      </c>
      <c r="AD79">
        <v>1</v>
      </c>
      <c r="AE79">
        <v>0</v>
      </c>
      <c r="AF79" t="s">
        <v>52</v>
      </c>
      <c r="AG79">
        <v>0.16250000000000001</v>
      </c>
      <c r="AH79">
        <v>2</v>
      </c>
      <c r="AI79">
        <v>30034936</v>
      </c>
      <c r="AJ79">
        <v>74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ROW(Source!A51)</f>
        <v>51</v>
      </c>
      <c r="B80">
        <v>30034937</v>
      </c>
      <c r="C80">
        <v>30034298</v>
      </c>
      <c r="D80">
        <v>22147214</v>
      </c>
      <c r="E80">
        <v>1</v>
      </c>
      <c r="F80">
        <v>1</v>
      </c>
      <c r="G80">
        <v>1</v>
      </c>
      <c r="H80">
        <v>2</v>
      </c>
      <c r="I80" t="s">
        <v>477</v>
      </c>
      <c r="J80" t="s">
        <v>478</v>
      </c>
      <c r="K80" t="s">
        <v>479</v>
      </c>
      <c r="L80">
        <v>1368</v>
      </c>
      <c r="N80">
        <v>1011</v>
      </c>
      <c r="O80" t="s">
        <v>403</v>
      </c>
      <c r="P80" t="s">
        <v>403</v>
      </c>
      <c r="Q80">
        <v>1</v>
      </c>
      <c r="X80">
        <v>4</v>
      </c>
      <c r="Y80">
        <v>0</v>
      </c>
      <c r="Z80">
        <v>3.5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52</v>
      </c>
      <c r="AG80">
        <v>5</v>
      </c>
      <c r="AH80">
        <v>2</v>
      </c>
      <c r="AI80">
        <v>30034937</v>
      </c>
      <c r="AJ80">
        <v>75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ROW(Source!A51)</f>
        <v>51</v>
      </c>
      <c r="B81">
        <v>30034938</v>
      </c>
      <c r="C81">
        <v>30034298</v>
      </c>
      <c r="D81">
        <v>22148179</v>
      </c>
      <c r="E81">
        <v>1</v>
      </c>
      <c r="F81">
        <v>1</v>
      </c>
      <c r="G81">
        <v>1</v>
      </c>
      <c r="H81">
        <v>2</v>
      </c>
      <c r="I81" t="s">
        <v>438</v>
      </c>
      <c r="J81" t="s">
        <v>439</v>
      </c>
      <c r="K81" t="s">
        <v>440</v>
      </c>
      <c r="L81">
        <v>1368</v>
      </c>
      <c r="N81">
        <v>1011</v>
      </c>
      <c r="O81" t="s">
        <v>403</v>
      </c>
      <c r="P81" t="s">
        <v>403</v>
      </c>
      <c r="Q81">
        <v>1</v>
      </c>
      <c r="X81">
        <v>0.2</v>
      </c>
      <c r="Y81">
        <v>0</v>
      </c>
      <c r="Z81">
        <v>91.62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52</v>
      </c>
      <c r="AG81">
        <v>0.25</v>
      </c>
      <c r="AH81">
        <v>2</v>
      </c>
      <c r="AI81">
        <v>30034938</v>
      </c>
      <c r="AJ81">
        <v>76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ROW(Source!A51)</f>
        <v>51</v>
      </c>
      <c r="B82">
        <v>30034939</v>
      </c>
      <c r="C82">
        <v>30034298</v>
      </c>
      <c r="D82">
        <v>22149164</v>
      </c>
      <c r="E82">
        <v>1</v>
      </c>
      <c r="F82">
        <v>1</v>
      </c>
      <c r="G82">
        <v>1</v>
      </c>
      <c r="H82">
        <v>3</v>
      </c>
      <c r="I82" t="s">
        <v>484</v>
      </c>
      <c r="J82" t="s">
        <v>485</v>
      </c>
      <c r="K82" t="s">
        <v>486</v>
      </c>
      <c r="L82">
        <v>1348</v>
      </c>
      <c r="N82">
        <v>1009</v>
      </c>
      <c r="O82" t="s">
        <v>82</v>
      </c>
      <c r="P82" t="s">
        <v>82</v>
      </c>
      <c r="Q82">
        <v>1000</v>
      </c>
      <c r="X82">
        <v>1.5900000000000001E-3</v>
      </c>
      <c r="Y82">
        <v>22558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1.5900000000000001E-3</v>
      </c>
      <c r="AH82">
        <v>2</v>
      </c>
      <c r="AI82">
        <v>30034939</v>
      </c>
      <c r="AJ82">
        <v>77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ROW(Source!A51)</f>
        <v>51</v>
      </c>
      <c r="B83">
        <v>30034940</v>
      </c>
      <c r="C83">
        <v>30034298</v>
      </c>
      <c r="D83">
        <v>22149626</v>
      </c>
      <c r="E83">
        <v>1</v>
      </c>
      <c r="F83">
        <v>1</v>
      </c>
      <c r="G83">
        <v>1</v>
      </c>
      <c r="H83">
        <v>3</v>
      </c>
      <c r="I83" t="s">
        <v>487</v>
      </c>
      <c r="J83" t="s">
        <v>488</v>
      </c>
      <c r="K83" t="s">
        <v>489</v>
      </c>
      <c r="L83">
        <v>1346</v>
      </c>
      <c r="N83">
        <v>1009</v>
      </c>
      <c r="O83" t="s">
        <v>483</v>
      </c>
      <c r="P83" t="s">
        <v>483</v>
      </c>
      <c r="Q83">
        <v>1</v>
      </c>
      <c r="X83">
        <v>6.7</v>
      </c>
      <c r="Y83">
        <v>46.52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6.7</v>
      </c>
      <c r="AH83">
        <v>2</v>
      </c>
      <c r="AI83">
        <v>30034940</v>
      </c>
      <c r="AJ83">
        <v>78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ROW(Source!A51)</f>
        <v>51</v>
      </c>
      <c r="B84">
        <v>30034941</v>
      </c>
      <c r="C84">
        <v>30034298</v>
      </c>
      <c r="D84">
        <v>22150549</v>
      </c>
      <c r="E84">
        <v>1</v>
      </c>
      <c r="F84">
        <v>1</v>
      </c>
      <c r="G84">
        <v>1</v>
      </c>
      <c r="H84">
        <v>3</v>
      </c>
      <c r="I84" t="s">
        <v>490</v>
      </c>
      <c r="J84" t="s">
        <v>491</v>
      </c>
      <c r="K84" t="s">
        <v>492</v>
      </c>
      <c r="L84">
        <v>1356</v>
      </c>
      <c r="N84">
        <v>1010</v>
      </c>
      <c r="O84" t="s">
        <v>120</v>
      </c>
      <c r="P84" t="s">
        <v>120</v>
      </c>
      <c r="Q84">
        <v>1000</v>
      </c>
      <c r="X84">
        <v>0.187</v>
      </c>
      <c r="Y84">
        <v>273.2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0.187</v>
      </c>
      <c r="AH84">
        <v>2</v>
      </c>
      <c r="AI84">
        <v>30034941</v>
      </c>
      <c r="AJ84">
        <v>79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ROW(Source!A51)</f>
        <v>51</v>
      </c>
      <c r="B85">
        <v>30034942</v>
      </c>
      <c r="C85">
        <v>30034298</v>
      </c>
      <c r="D85">
        <v>22150618</v>
      </c>
      <c r="E85">
        <v>1</v>
      </c>
      <c r="F85">
        <v>1</v>
      </c>
      <c r="G85">
        <v>1</v>
      </c>
      <c r="H85">
        <v>3</v>
      </c>
      <c r="I85" t="s">
        <v>493</v>
      </c>
      <c r="J85" t="s">
        <v>494</v>
      </c>
      <c r="K85" t="s">
        <v>495</v>
      </c>
      <c r="L85">
        <v>1348</v>
      </c>
      <c r="N85">
        <v>1009</v>
      </c>
      <c r="O85" t="s">
        <v>82</v>
      </c>
      <c r="P85" t="s">
        <v>82</v>
      </c>
      <c r="Q85">
        <v>1000</v>
      </c>
      <c r="X85">
        <v>1.2999999999999999E-2</v>
      </c>
      <c r="Y85">
        <v>5000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1.2999999999999999E-2</v>
      </c>
      <c r="AH85">
        <v>2</v>
      </c>
      <c r="AI85">
        <v>30034942</v>
      </c>
      <c r="AJ85">
        <v>80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ROW(Source!A51)</f>
        <v>51</v>
      </c>
      <c r="B86">
        <v>30034943</v>
      </c>
      <c r="C86">
        <v>30034298</v>
      </c>
      <c r="D86">
        <v>22150722</v>
      </c>
      <c r="E86">
        <v>1</v>
      </c>
      <c r="F86">
        <v>1</v>
      </c>
      <c r="G86">
        <v>1</v>
      </c>
      <c r="H86">
        <v>3</v>
      </c>
      <c r="I86" t="s">
        <v>258</v>
      </c>
      <c r="J86" t="s">
        <v>260</v>
      </c>
      <c r="K86" t="s">
        <v>259</v>
      </c>
      <c r="L86">
        <v>1348</v>
      </c>
      <c r="N86">
        <v>1009</v>
      </c>
      <c r="O86" t="s">
        <v>82</v>
      </c>
      <c r="P86" t="s">
        <v>82</v>
      </c>
      <c r="Q86">
        <v>1000</v>
      </c>
      <c r="X86">
        <v>0.2</v>
      </c>
      <c r="Y86">
        <v>12167.44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</v>
      </c>
      <c r="AH86">
        <v>2</v>
      </c>
      <c r="AI86">
        <v>30034943</v>
      </c>
      <c r="AJ86">
        <v>81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ROW(Source!A51)</f>
        <v>51</v>
      </c>
      <c r="B87">
        <v>30034944</v>
      </c>
      <c r="C87">
        <v>30034298</v>
      </c>
      <c r="D87">
        <v>22150790</v>
      </c>
      <c r="E87">
        <v>1</v>
      </c>
      <c r="F87">
        <v>1</v>
      </c>
      <c r="G87">
        <v>1</v>
      </c>
      <c r="H87">
        <v>3</v>
      </c>
      <c r="I87" t="s">
        <v>149</v>
      </c>
      <c r="J87" t="s">
        <v>151</v>
      </c>
      <c r="K87" t="s">
        <v>150</v>
      </c>
      <c r="L87">
        <v>1327</v>
      </c>
      <c r="N87">
        <v>1005</v>
      </c>
      <c r="O87" t="s">
        <v>105</v>
      </c>
      <c r="P87" t="s">
        <v>105</v>
      </c>
      <c r="Q87">
        <v>1</v>
      </c>
      <c r="X87">
        <v>189</v>
      </c>
      <c r="Y87">
        <v>31.03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189</v>
      </c>
      <c r="AH87">
        <v>2</v>
      </c>
      <c r="AI87">
        <v>30034944</v>
      </c>
      <c r="AJ87">
        <v>82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ROW(Source!A51)</f>
        <v>51</v>
      </c>
      <c r="B88">
        <v>30034945</v>
      </c>
      <c r="C88">
        <v>30034298</v>
      </c>
      <c r="D88">
        <v>22151065</v>
      </c>
      <c r="E88">
        <v>1</v>
      </c>
      <c r="F88">
        <v>1</v>
      </c>
      <c r="G88">
        <v>1</v>
      </c>
      <c r="H88">
        <v>3</v>
      </c>
      <c r="I88" t="s">
        <v>480</v>
      </c>
      <c r="J88" t="s">
        <v>481</v>
      </c>
      <c r="K88" t="s">
        <v>482</v>
      </c>
      <c r="L88">
        <v>1346</v>
      </c>
      <c r="N88">
        <v>1009</v>
      </c>
      <c r="O88" t="s">
        <v>483</v>
      </c>
      <c r="P88" t="s">
        <v>483</v>
      </c>
      <c r="Q88">
        <v>1</v>
      </c>
      <c r="X88">
        <v>24.52</v>
      </c>
      <c r="Y88">
        <v>6.09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24.52</v>
      </c>
      <c r="AH88">
        <v>2</v>
      </c>
      <c r="AI88">
        <v>30034945</v>
      </c>
      <c r="AJ88">
        <v>83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ROW(Source!A51)</f>
        <v>51</v>
      </c>
      <c r="B89">
        <v>30034946</v>
      </c>
      <c r="C89">
        <v>30034298</v>
      </c>
      <c r="D89">
        <v>22184045</v>
      </c>
      <c r="E89">
        <v>1</v>
      </c>
      <c r="F89">
        <v>1</v>
      </c>
      <c r="G89">
        <v>1</v>
      </c>
      <c r="H89">
        <v>3</v>
      </c>
      <c r="I89" t="s">
        <v>418</v>
      </c>
      <c r="J89" t="s">
        <v>419</v>
      </c>
      <c r="K89" t="s">
        <v>420</v>
      </c>
      <c r="L89">
        <v>1339</v>
      </c>
      <c r="N89">
        <v>1007</v>
      </c>
      <c r="O89" t="s">
        <v>421</v>
      </c>
      <c r="P89" t="s">
        <v>421</v>
      </c>
      <c r="Q89">
        <v>1</v>
      </c>
      <c r="X89">
        <v>0.51</v>
      </c>
      <c r="Y89">
        <v>589.03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0.51</v>
      </c>
      <c r="AH89">
        <v>2</v>
      </c>
      <c r="AI89">
        <v>30034946</v>
      </c>
      <c r="AJ89">
        <v>84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ROW(Source!A52)</f>
        <v>52</v>
      </c>
      <c r="B90">
        <v>30034978</v>
      </c>
      <c r="C90">
        <v>30034947</v>
      </c>
      <c r="D90">
        <v>10214635</v>
      </c>
      <c r="E90">
        <v>1</v>
      </c>
      <c r="F90">
        <v>1</v>
      </c>
      <c r="G90">
        <v>1</v>
      </c>
      <c r="H90">
        <v>1</v>
      </c>
      <c r="I90" t="s">
        <v>475</v>
      </c>
      <c r="J90" t="s">
        <v>3</v>
      </c>
      <c r="K90" t="s">
        <v>476</v>
      </c>
      <c r="L90">
        <v>1369</v>
      </c>
      <c r="N90">
        <v>1013</v>
      </c>
      <c r="O90" t="s">
        <v>399</v>
      </c>
      <c r="P90" t="s">
        <v>399</v>
      </c>
      <c r="Q90">
        <v>1</v>
      </c>
      <c r="X90">
        <v>17.510000000000002</v>
      </c>
      <c r="Y90">
        <v>0</v>
      </c>
      <c r="Z90">
        <v>0</v>
      </c>
      <c r="AA90">
        <v>0</v>
      </c>
      <c r="AB90">
        <v>9.08</v>
      </c>
      <c r="AC90">
        <v>0</v>
      </c>
      <c r="AD90">
        <v>1</v>
      </c>
      <c r="AE90">
        <v>1</v>
      </c>
      <c r="AF90" t="s">
        <v>53</v>
      </c>
      <c r="AG90">
        <v>20.136500000000002</v>
      </c>
      <c r="AH90">
        <v>2</v>
      </c>
      <c r="AI90">
        <v>30034978</v>
      </c>
      <c r="AJ90">
        <v>85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ROW(Source!A52)</f>
        <v>52</v>
      </c>
      <c r="B91">
        <v>30034979</v>
      </c>
      <c r="C91">
        <v>30034947</v>
      </c>
      <c r="D91">
        <v>22083330</v>
      </c>
      <c r="E91">
        <v>1</v>
      </c>
      <c r="F91">
        <v>1</v>
      </c>
      <c r="G91">
        <v>1</v>
      </c>
      <c r="H91">
        <v>1</v>
      </c>
      <c r="I91" t="s">
        <v>406</v>
      </c>
      <c r="J91" t="s">
        <v>3</v>
      </c>
      <c r="K91" t="s">
        <v>407</v>
      </c>
      <c r="L91">
        <v>608254</v>
      </c>
      <c r="N91">
        <v>1013</v>
      </c>
      <c r="O91" t="s">
        <v>408</v>
      </c>
      <c r="P91" t="s">
        <v>408</v>
      </c>
      <c r="Q91">
        <v>1</v>
      </c>
      <c r="X91">
        <v>0.18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52</v>
      </c>
      <c r="AG91">
        <v>0.22499999999999998</v>
      </c>
      <c r="AH91">
        <v>2</v>
      </c>
      <c r="AI91">
        <v>30034979</v>
      </c>
      <c r="AJ91">
        <v>86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ROW(Source!A52)</f>
        <v>52</v>
      </c>
      <c r="B92">
        <v>30034980</v>
      </c>
      <c r="C92">
        <v>30034947</v>
      </c>
      <c r="D92">
        <v>22146252</v>
      </c>
      <c r="E92">
        <v>1</v>
      </c>
      <c r="F92">
        <v>1</v>
      </c>
      <c r="G92">
        <v>1</v>
      </c>
      <c r="H92">
        <v>2</v>
      </c>
      <c r="I92" t="s">
        <v>409</v>
      </c>
      <c r="J92" t="s">
        <v>410</v>
      </c>
      <c r="K92" t="s">
        <v>411</v>
      </c>
      <c r="L92">
        <v>1368</v>
      </c>
      <c r="N92">
        <v>1011</v>
      </c>
      <c r="O92" t="s">
        <v>403</v>
      </c>
      <c r="P92" t="s">
        <v>403</v>
      </c>
      <c r="Q92">
        <v>1</v>
      </c>
      <c r="X92">
        <v>0.11</v>
      </c>
      <c r="Y92">
        <v>0</v>
      </c>
      <c r="Z92">
        <v>85.93</v>
      </c>
      <c r="AA92">
        <v>13.03</v>
      </c>
      <c r="AB92">
        <v>0</v>
      </c>
      <c r="AC92">
        <v>0</v>
      </c>
      <c r="AD92">
        <v>1</v>
      </c>
      <c r="AE92">
        <v>0</v>
      </c>
      <c r="AF92" t="s">
        <v>52</v>
      </c>
      <c r="AG92">
        <v>0.13750000000000001</v>
      </c>
      <c r="AH92">
        <v>2</v>
      </c>
      <c r="AI92">
        <v>30034980</v>
      </c>
      <c r="AJ92">
        <v>87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ROW(Source!A52)</f>
        <v>52</v>
      </c>
      <c r="B93">
        <v>30034981</v>
      </c>
      <c r="C93">
        <v>30034947</v>
      </c>
      <c r="D93">
        <v>22146333</v>
      </c>
      <c r="E93">
        <v>1</v>
      </c>
      <c r="F93">
        <v>1</v>
      </c>
      <c r="G93">
        <v>1</v>
      </c>
      <c r="H93">
        <v>2</v>
      </c>
      <c r="I93" t="s">
        <v>443</v>
      </c>
      <c r="J93" t="s">
        <v>444</v>
      </c>
      <c r="K93" t="s">
        <v>445</v>
      </c>
      <c r="L93">
        <v>1368</v>
      </c>
      <c r="N93">
        <v>1011</v>
      </c>
      <c r="O93" t="s">
        <v>403</v>
      </c>
      <c r="P93" t="s">
        <v>403</v>
      </c>
      <c r="Q93">
        <v>1</v>
      </c>
      <c r="X93">
        <v>7.0000000000000007E-2</v>
      </c>
      <c r="Y93">
        <v>0</v>
      </c>
      <c r="Z93">
        <v>108.45</v>
      </c>
      <c r="AA93">
        <v>13.03</v>
      </c>
      <c r="AB93">
        <v>0</v>
      </c>
      <c r="AC93">
        <v>0</v>
      </c>
      <c r="AD93">
        <v>1</v>
      </c>
      <c r="AE93">
        <v>0</v>
      </c>
      <c r="AF93" t="s">
        <v>52</v>
      </c>
      <c r="AG93">
        <v>8.7500000000000008E-2</v>
      </c>
      <c r="AH93">
        <v>2</v>
      </c>
      <c r="AI93">
        <v>30034981</v>
      </c>
      <c r="AJ93">
        <v>88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ROW(Source!A52)</f>
        <v>52</v>
      </c>
      <c r="B94">
        <v>30034982</v>
      </c>
      <c r="C94">
        <v>30034947</v>
      </c>
      <c r="D94">
        <v>22146948</v>
      </c>
      <c r="E94">
        <v>1</v>
      </c>
      <c r="F94">
        <v>1</v>
      </c>
      <c r="G94">
        <v>1</v>
      </c>
      <c r="H94">
        <v>2</v>
      </c>
      <c r="I94" t="s">
        <v>496</v>
      </c>
      <c r="J94" t="s">
        <v>497</v>
      </c>
      <c r="K94" t="s">
        <v>498</v>
      </c>
      <c r="L94">
        <v>1368</v>
      </c>
      <c r="N94">
        <v>1011</v>
      </c>
      <c r="O94" t="s">
        <v>403</v>
      </c>
      <c r="P94" t="s">
        <v>403</v>
      </c>
      <c r="Q94">
        <v>1</v>
      </c>
      <c r="X94">
        <v>1.81</v>
      </c>
      <c r="Y94">
        <v>0</v>
      </c>
      <c r="Z94">
        <v>30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52</v>
      </c>
      <c r="AG94">
        <v>2.2625000000000002</v>
      </c>
      <c r="AH94">
        <v>2</v>
      </c>
      <c r="AI94">
        <v>30034982</v>
      </c>
      <c r="AJ94">
        <v>89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ROW(Source!A52)</f>
        <v>52</v>
      </c>
      <c r="B95">
        <v>30034983</v>
      </c>
      <c r="C95">
        <v>30034947</v>
      </c>
      <c r="D95">
        <v>22148179</v>
      </c>
      <c r="E95">
        <v>1</v>
      </c>
      <c r="F95">
        <v>1</v>
      </c>
      <c r="G95">
        <v>1</v>
      </c>
      <c r="H95">
        <v>2</v>
      </c>
      <c r="I95" t="s">
        <v>438</v>
      </c>
      <c r="J95" t="s">
        <v>439</v>
      </c>
      <c r="K95" t="s">
        <v>440</v>
      </c>
      <c r="L95">
        <v>1368</v>
      </c>
      <c r="N95">
        <v>1011</v>
      </c>
      <c r="O95" t="s">
        <v>403</v>
      </c>
      <c r="P95" t="s">
        <v>403</v>
      </c>
      <c r="Q95">
        <v>1</v>
      </c>
      <c r="X95">
        <v>0.1</v>
      </c>
      <c r="Y95">
        <v>0</v>
      </c>
      <c r="Z95">
        <v>91.62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52</v>
      </c>
      <c r="AG95">
        <v>0.125</v>
      </c>
      <c r="AH95">
        <v>2</v>
      </c>
      <c r="AI95">
        <v>30034983</v>
      </c>
      <c r="AJ95">
        <v>90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ROW(Source!A52)</f>
        <v>52</v>
      </c>
      <c r="B96">
        <v>30034984</v>
      </c>
      <c r="C96">
        <v>30034947</v>
      </c>
      <c r="D96">
        <v>22149101</v>
      </c>
      <c r="E96">
        <v>1</v>
      </c>
      <c r="F96">
        <v>1</v>
      </c>
      <c r="G96">
        <v>1</v>
      </c>
      <c r="H96">
        <v>3</v>
      </c>
      <c r="I96" t="s">
        <v>499</v>
      </c>
      <c r="J96" t="s">
        <v>500</v>
      </c>
      <c r="K96" t="s">
        <v>501</v>
      </c>
      <c r="L96">
        <v>1348</v>
      </c>
      <c r="N96">
        <v>1009</v>
      </c>
      <c r="O96" t="s">
        <v>82</v>
      </c>
      <c r="P96" t="s">
        <v>82</v>
      </c>
      <c r="Q96">
        <v>1000</v>
      </c>
      <c r="X96">
        <v>2.5000000000000001E-2</v>
      </c>
      <c r="Y96">
        <v>1637.68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2.5000000000000001E-2</v>
      </c>
      <c r="AH96">
        <v>2</v>
      </c>
      <c r="AI96">
        <v>30034984</v>
      </c>
      <c r="AJ96">
        <v>91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ROW(Source!A52)</f>
        <v>52</v>
      </c>
      <c r="B97">
        <v>30034985</v>
      </c>
      <c r="C97">
        <v>30034947</v>
      </c>
      <c r="D97">
        <v>22149335</v>
      </c>
      <c r="E97">
        <v>1</v>
      </c>
      <c r="F97">
        <v>1</v>
      </c>
      <c r="G97">
        <v>1</v>
      </c>
      <c r="H97">
        <v>3</v>
      </c>
      <c r="I97" t="s">
        <v>502</v>
      </c>
      <c r="J97" t="s">
        <v>503</v>
      </c>
      <c r="K97" t="s">
        <v>504</v>
      </c>
      <c r="L97">
        <v>1348</v>
      </c>
      <c r="N97">
        <v>1009</v>
      </c>
      <c r="O97" t="s">
        <v>82</v>
      </c>
      <c r="P97" t="s">
        <v>82</v>
      </c>
      <c r="Q97">
        <v>1000</v>
      </c>
      <c r="X97">
        <v>0.06</v>
      </c>
      <c r="Y97">
        <v>2083.3000000000002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0.06</v>
      </c>
      <c r="AH97">
        <v>2</v>
      </c>
      <c r="AI97">
        <v>30034985</v>
      </c>
      <c r="AJ97">
        <v>92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ROW(Source!A52)</f>
        <v>52</v>
      </c>
      <c r="B98">
        <v>30034986</v>
      </c>
      <c r="C98">
        <v>30034947</v>
      </c>
      <c r="D98">
        <v>22149603</v>
      </c>
      <c r="E98">
        <v>1</v>
      </c>
      <c r="F98">
        <v>1</v>
      </c>
      <c r="G98">
        <v>1</v>
      </c>
      <c r="H98">
        <v>3</v>
      </c>
      <c r="I98" t="s">
        <v>505</v>
      </c>
      <c r="J98" t="s">
        <v>506</v>
      </c>
      <c r="K98" t="s">
        <v>507</v>
      </c>
      <c r="L98">
        <v>1348</v>
      </c>
      <c r="N98">
        <v>1009</v>
      </c>
      <c r="O98" t="s">
        <v>82</v>
      </c>
      <c r="P98" t="s">
        <v>82</v>
      </c>
      <c r="Q98">
        <v>1000</v>
      </c>
      <c r="X98">
        <v>0.19600000000000001</v>
      </c>
      <c r="Y98">
        <v>3649.31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0.19600000000000001</v>
      </c>
      <c r="AH98">
        <v>2</v>
      </c>
      <c r="AI98">
        <v>30034986</v>
      </c>
      <c r="AJ98">
        <v>93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ROW(Source!A52)</f>
        <v>52</v>
      </c>
      <c r="B99">
        <v>30034987</v>
      </c>
      <c r="C99">
        <v>30034947</v>
      </c>
      <c r="D99">
        <v>22149842</v>
      </c>
      <c r="E99">
        <v>1</v>
      </c>
      <c r="F99">
        <v>1</v>
      </c>
      <c r="G99">
        <v>1</v>
      </c>
      <c r="H99">
        <v>3</v>
      </c>
      <c r="I99" t="s">
        <v>175</v>
      </c>
      <c r="J99" t="s">
        <v>177</v>
      </c>
      <c r="K99" t="s">
        <v>176</v>
      </c>
      <c r="L99">
        <v>1327</v>
      </c>
      <c r="N99">
        <v>1005</v>
      </c>
      <c r="O99" t="s">
        <v>105</v>
      </c>
      <c r="P99" t="s">
        <v>105</v>
      </c>
      <c r="Q99">
        <v>1</v>
      </c>
      <c r="X99">
        <v>110</v>
      </c>
      <c r="Y99">
        <v>6.69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110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ROW(Source!A55)</f>
        <v>55</v>
      </c>
      <c r="B100">
        <v>30034990</v>
      </c>
      <c r="C100">
        <v>30034989</v>
      </c>
      <c r="D100">
        <v>10214621</v>
      </c>
      <c r="E100">
        <v>1</v>
      </c>
      <c r="F100">
        <v>1</v>
      </c>
      <c r="G100">
        <v>1</v>
      </c>
      <c r="H100">
        <v>1</v>
      </c>
      <c r="I100" t="s">
        <v>449</v>
      </c>
      <c r="J100" t="s">
        <v>3</v>
      </c>
      <c r="K100" t="s">
        <v>450</v>
      </c>
      <c r="L100">
        <v>1369</v>
      </c>
      <c r="N100">
        <v>1013</v>
      </c>
      <c r="O100" t="s">
        <v>399</v>
      </c>
      <c r="P100" t="s">
        <v>399</v>
      </c>
      <c r="Q100">
        <v>1</v>
      </c>
      <c r="X100">
        <v>35.39</v>
      </c>
      <c r="Y100">
        <v>0</v>
      </c>
      <c r="Z100">
        <v>0</v>
      </c>
      <c r="AA100">
        <v>0</v>
      </c>
      <c r="AB100">
        <v>7.74</v>
      </c>
      <c r="AC100">
        <v>0</v>
      </c>
      <c r="AD100">
        <v>1</v>
      </c>
      <c r="AE100">
        <v>1</v>
      </c>
      <c r="AF100" t="s">
        <v>3</v>
      </c>
      <c r="AG100">
        <v>35.39</v>
      </c>
      <c r="AH100">
        <v>2</v>
      </c>
      <c r="AI100">
        <v>30034990</v>
      </c>
      <c r="AJ100">
        <v>94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ROW(Source!A55)</f>
        <v>55</v>
      </c>
      <c r="B101">
        <v>30034991</v>
      </c>
      <c r="C101">
        <v>30034989</v>
      </c>
      <c r="D101">
        <v>22083330</v>
      </c>
      <c r="E101">
        <v>1</v>
      </c>
      <c r="F101">
        <v>1</v>
      </c>
      <c r="G101">
        <v>1</v>
      </c>
      <c r="H101">
        <v>1</v>
      </c>
      <c r="I101" t="s">
        <v>406</v>
      </c>
      <c r="J101" t="s">
        <v>3</v>
      </c>
      <c r="K101" t="s">
        <v>407</v>
      </c>
      <c r="L101">
        <v>608254</v>
      </c>
      <c r="N101">
        <v>1013</v>
      </c>
      <c r="O101" t="s">
        <v>408</v>
      </c>
      <c r="P101" t="s">
        <v>408</v>
      </c>
      <c r="Q101">
        <v>1</v>
      </c>
      <c r="X101">
        <v>0.43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3</v>
      </c>
      <c r="AG101">
        <v>0.43</v>
      </c>
      <c r="AH101">
        <v>2</v>
      </c>
      <c r="AI101">
        <v>30034991</v>
      </c>
      <c r="AJ101">
        <v>95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ROW(Source!A55)</f>
        <v>55</v>
      </c>
      <c r="B102">
        <v>30034992</v>
      </c>
      <c r="C102">
        <v>30034989</v>
      </c>
      <c r="D102">
        <v>22146333</v>
      </c>
      <c r="E102">
        <v>1</v>
      </c>
      <c r="F102">
        <v>1</v>
      </c>
      <c r="G102">
        <v>1</v>
      </c>
      <c r="H102">
        <v>2</v>
      </c>
      <c r="I102" t="s">
        <v>443</v>
      </c>
      <c r="J102" t="s">
        <v>444</v>
      </c>
      <c r="K102" t="s">
        <v>445</v>
      </c>
      <c r="L102">
        <v>1368</v>
      </c>
      <c r="N102">
        <v>1011</v>
      </c>
      <c r="O102" t="s">
        <v>403</v>
      </c>
      <c r="P102" t="s">
        <v>403</v>
      </c>
      <c r="Q102">
        <v>1</v>
      </c>
      <c r="X102">
        <v>0.2</v>
      </c>
      <c r="Y102">
        <v>0</v>
      </c>
      <c r="Z102">
        <v>108.45</v>
      </c>
      <c r="AA102">
        <v>13.03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0.2</v>
      </c>
      <c r="AH102">
        <v>2</v>
      </c>
      <c r="AI102">
        <v>30034992</v>
      </c>
      <c r="AJ102">
        <v>96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ROW(Source!A55)</f>
        <v>55</v>
      </c>
      <c r="B103">
        <v>30034993</v>
      </c>
      <c r="C103">
        <v>30034989</v>
      </c>
      <c r="D103">
        <v>22146464</v>
      </c>
      <c r="E103">
        <v>1</v>
      </c>
      <c r="F103">
        <v>1</v>
      </c>
      <c r="G103">
        <v>1</v>
      </c>
      <c r="H103">
        <v>2</v>
      </c>
      <c r="I103" t="s">
        <v>451</v>
      </c>
      <c r="J103" t="s">
        <v>452</v>
      </c>
      <c r="K103" t="s">
        <v>453</v>
      </c>
      <c r="L103">
        <v>1368</v>
      </c>
      <c r="N103">
        <v>1011</v>
      </c>
      <c r="O103" t="s">
        <v>403</v>
      </c>
      <c r="P103" t="s">
        <v>403</v>
      </c>
      <c r="Q103">
        <v>1</v>
      </c>
      <c r="X103">
        <v>0.23</v>
      </c>
      <c r="Y103">
        <v>0</v>
      </c>
      <c r="Z103">
        <v>30.85</v>
      </c>
      <c r="AA103">
        <v>13.03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0.23</v>
      </c>
      <c r="AH103">
        <v>2</v>
      </c>
      <c r="AI103">
        <v>30034993</v>
      </c>
      <c r="AJ103">
        <v>97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ROW(Source!A55)</f>
        <v>55</v>
      </c>
      <c r="B104">
        <v>30034994</v>
      </c>
      <c r="C104">
        <v>30034989</v>
      </c>
      <c r="D104">
        <v>22184053</v>
      </c>
      <c r="E104">
        <v>1</v>
      </c>
      <c r="F104">
        <v>1</v>
      </c>
      <c r="G104">
        <v>1</v>
      </c>
      <c r="H104">
        <v>3</v>
      </c>
      <c r="I104" t="s">
        <v>454</v>
      </c>
      <c r="J104" t="s">
        <v>455</v>
      </c>
      <c r="K104" t="s">
        <v>456</v>
      </c>
      <c r="L104">
        <v>1339</v>
      </c>
      <c r="N104">
        <v>1007</v>
      </c>
      <c r="O104" t="s">
        <v>421</v>
      </c>
      <c r="P104" t="s">
        <v>421</v>
      </c>
      <c r="Q104">
        <v>1</v>
      </c>
      <c r="X104">
        <v>0.253</v>
      </c>
      <c r="Y104">
        <v>428.17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0.253</v>
      </c>
      <c r="AH104">
        <v>2</v>
      </c>
      <c r="AI104">
        <v>30034994</v>
      </c>
      <c r="AJ104">
        <v>98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ROW(Source!A55)</f>
        <v>55</v>
      </c>
      <c r="B105">
        <v>30034995</v>
      </c>
      <c r="C105">
        <v>30034989</v>
      </c>
      <c r="D105">
        <v>22191581</v>
      </c>
      <c r="E105">
        <v>1</v>
      </c>
      <c r="F105">
        <v>1</v>
      </c>
      <c r="G105">
        <v>1</v>
      </c>
      <c r="H105">
        <v>3</v>
      </c>
      <c r="I105" t="s">
        <v>118</v>
      </c>
      <c r="J105" t="s">
        <v>121</v>
      </c>
      <c r="K105" t="s">
        <v>119</v>
      </c>
      <c r="L105">
        <v>1356</v>
      </c>
      <c r="N105">
        <v>1010</v>
      </c>
      <c r="O105" t="s">
        <v>120</v>
      </c>
      <c r="P105" t="s">
        <v>120</v>
      </c>
      <c r="Q105">
        <v>1000</v>
      </c>
      <c r="X105">
        <v>0.40200000000000002</v>
      </c>
      <c r="Y105">
        <v>1662.7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0.40200000000000002</v>
      </c>
      <c r="AH105">
        <v>2</v>
      </c>
      <c r="AI105">
        <v>30034995</v>
      </c>
      <c r="AJ105">
        <v>99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ROW(Source!A55)</f>
        <v>55</v>
      </c>
      <c r="B106">
        <v>30034996</v>
      </c>
      <c r="C106">
        <v>30034989</v>
      </c>
      <c r="D106">
        <v>22192634</v>
      </c>
      <c r="E106">
        <v>1</v>
      </c>
      <c r="F106">
        <v>1</v>
      </c>
      <c r="G106">
        <v>1</v>
      </c>
      <c r="H106">
        <v>3</v>
      </c>
      <c r="I106" t="s">
        <v>422</v>
      </c>
      <c r="J106" t="s">
        <v>423</v>
      </c>
      <c r="K106" t="s">
        <v>424</v>
      </c>
      <c r="L106">
        <v>1339</v>
      </c>
      <c r="N106">
        <v>1007</v>
      </c>
      <c r="O106" t="s">
        <v>421</v>
      </c>
      <c r="P106" t="s">
        <v>421</v>
      </c>
      <c r="Q106">
        <v>1</v>
      </c>
      <c r="X106">
        <v>4.3999999999999997E-2</v>
      </c>
      <c r="Y106">
        <v>2.4500000000000002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4.3999999999999997E-2</v>
      </c>
      <c r="AH106">
        <v>2</v>
      </c>
      <c r="AI106">
        <v>30034996</v>
      </c>
      <c r="AJ106">
        <v>100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ROW(Source!A56)</f>
        <v>56</v>
      </c>
      <c r="B107">
        <v>30034998</v>
      </c>
      <c r="C107">
        <v>30034997</v>
      </c>
      <c r="D107">
        <v>10214625</v>
      </c>
      <c r="E107">
        <v>1</v>
      </c>
      <c r="F107">
        <v>1</v>
      </c>
      <c r="G107">
        <v>1</v>
      </c>
      <c r="H107">
        <v>1</v>
      </c>
      <c r="I107" t="s">
        <v>436</v>
      </c>
      <c r="J107" t="s">
        <v>3</v>
      </c>
      <c r="K107" t="s">
        <v>437</v>
      </c>
      <c r="L107">
        <v>1369</v>
      </c>
      <c r="N107">
        <v>1013</v>
      </c>
      <c r="O107" t="s">
        <v>399</v>
      </c>
      <c r="P107" t="s">
        <v>399</v>
      </c>
      <c r="Q107">
        <v>1</v>
      </c>
      <c r="X107">
        <v>201.84</v>
      </c>
      <c r="Y107">
        <v>0</v>
      </c>
      <c r="Z107">
        <v>0</v>
      </c>
      <c r="AA107">
        <v>0</v>
      </c>
      <c r="AB107">
        <v>8.44</v>
      </c>
      <c r="AC107">
        <v>0</v>
      </c>
      <c r="AD107">
        <v>1</v>
      </c>
      <c r="AE107">
        <v>1</v>
      </c>
      <c r="AF107" t="s">
        <v>3</v>
      </c>
      <c r="AG107">
        <v>201.84</v>
      </c>
      <c r="AH107">
        <v>2</v>
      </c>
      <c r="AI107">
        <v>30034998</v>
      </c>
      <c r="AJ107">
        <v>101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ROW(Source!A56)</f>
        <v>56</v>
      </c>
      <c r="B108">
        <v>30034999</v>
      </c>
      <c r="C108">
        <v>30034997</v>
      </c>
      <c r="D108">
        <v>22146429</v>
      </c>
      <c r="E108">
        <v>1</v>
      </c>
      <c r="F108">
        <v>1</v>
      </c>
      <c r="G108">
        <v>1</v>
      </c>
      <c r="H108">
        <v>2</v>
      </c>
      <c r="I108" t="s">
        <v>463</v>
      </c>
      <c r="J108" t="s">
        <v>464</v>
      </c>
      <c r="K108" t="s">
        <v>465</v>
      </c>
      <c r="L108">
        <v>1368</v>
      </c>
      <c r="N108">
        <v>1011</v>
      </c>
      <c r="O108" t="s">
        <v>403</v>
      </c>
      <c r="P108" t="s">
        <v>403</v>
      </c>
      <c r="Q108">
        <v>1</v>
      </c>
      <c r="X108">
        <v>0.71</v>
      </c>
      <c r="Y108">
        <v>0</v>
      </c>
      <c r="Z108">
        <v>1.7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0.71</v>
      </c>
      <c r="AH108">
        <v>2</v>
      </c>
      <c r="AI108">
        <v>30034999</v>
      </c>
      <c r="AJ108">
        <v>102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ROW(Source!A56)</f>
        <v>56</v>
      </c>
      <c r="B109">
        <v>30035000</v>
      </c>
      <c r="C109">
        <v>30034997</v>
      </c>
      <c r="D109">
        <v>22184118</v>
      </c>
      <c r="E109">
        <v>1</v>
      </c>
      <c r="F109">
        <v>1</v>
      </c>
      <c r="G109">
        <v>1</v>
      </c>
      <c r="H109">
        <v>3</v>
      </c>
      <c r="I109" t="s">
        <v>457</v>
      </c>
      <c r="J109" t="s">
        <v>458</v>
      </c>
      <c r="K109" t="s">
        <v>459</v>
      </c>
      <c r="L109">
        <v>1339</v>
      </c>
      <c r="N109">
        <v>1007</v>
      </c>
      <c r="O109" t="s">
        <v>421</v>
      </c>
      <c r="P109" t="s">
        <v>421</v>
      </c>
      <c r="Q109">
        <v>1</v>
      </c>
      <c r="X109">
        <v>2.2000000000000002</v>
      </c>
      <c r="Y109">
        <v>570.03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2.2000000000000002</v>
      </c>
      <c r="AH109">
        <v>2</v>
      </c>
      <c r="AI109">
        <v>30035000</v>
      </c>
      <c r="AJ109">
        <v>103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ROW(Source!A56)</f>
        <v>56</v>
      </c>
      <c r="B110">
        <v>30035001</v>
      </c>
      <c r="C110">
        <v>30034997</v>
      </c>
      <c r="D110">
        <v>22192634</v>
      </c>
      <c r="E110">
        <v>1</v>
      </c>
      <c r="F110">
        <v>1</v>
      </c>
      <c r="G110">
        <v>1</v>
      </c>
      <c r="H110">
        <v>3</v>
      </c>
      <c r="I110" t="s">
        <v>422</v>
      </c>
      <c r="J110" t="s">
        <v>423</v>
      </c>
      <c r="K110" t="s">
        <v>424</v>
      </c>
      <c r="L110">
        <v>1339</v>
      </c>
      <c r="N110">
        <v>1007</v>
      </c>
      <c r="O110" t="s">
        <v>421</v>
      </c>
      <c r="P110" t="s">
        <v>421</v>
      </c>
      <c r="Q110">
        <v>1</v>
      </c>
      <c r="X110">
        <v>0.35</v>
      </c>
      <c r="Y110">
        <v>2.4500000000000002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0.35</v>
      </c>
      <c r="AH110">
        <v>2</v>
      </c>
      <c r="AI110">
        <v>30035001</v>
      </c>
      <c r="AJ110">
        <v>104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ROW(Source!A56)</f>
        <v>56</v>
      </c>
      <c r="B111">
        <v>30035002</v>
      </c>
      <c r="C111">
        <v>30034997</v>
      </c>
      <c r="D111">
        <v>22212979</v>
      </c>
      <c r="E111">
        <v>1</v>
      </c>
      <c r="F111">
        <v>1</v>
      </c>
      <c r="G111">
        <v>1</v>
      </c>
      <c r="H111">
        <v>3</v>
      </c>
      <c r="I111" t="s">
        <v>460</v>
      </c>
      <c r="J111" t="s">
        <v>461</v>
      </c>
      <c r="K111" t="s">
        <v>462</v>
      </c>
      <c r="L111">
        <v>1348</v>
      </c>
      <c r="N111">
        <v>1009</v>
      </c>
      <c r="O111" t="s">
        <v>82</v>
      </c>
      <c r="P111" t="s">
        <v>82</v>
      </c>
      <c r="Q111">
        <v>1000</v>
      </c>
      <c r="X111">
        <v>4.84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4.84</v>
      </c>
      <c r="AH111">
        <v>2</v>
      </c>
      <c r="AI111">
        <v>30035002</v>
      </c>
      <c r="AJ111">
        <v>105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ROW(Source!A57)</f>
        <v>57</v>
      </c>
      <c r="B112">
        <v>30035004</v>
      </c>
      <c r="C112">
        <v>30035003</v>
      </c>
      <c r="D112">
        <v>10214603</v>
      </c>
      <c r="E112">
        <v>1</v>
      </c>
      <c r="F112">
        <v>1</v>
      </c>
      <c r="G112">
        <v>1</v>
      </c>
      <c r="H112">
        <v>1</v>
      </c>
      <c r="I112" t="s">
        <v>508</v>
      </c>
      <c r="J112" t="s">
        <v>3</v>
      </c>
      <c r="K112" t="s">
        <v>509</v>
      </c>
      <c r="L112">
        <v>1369</v>
      </c>
      <c r="N112">
        <v>1013</v>
      </c>
      <c r="O112" t="s">
        <v>399</v>
      </c>
      <c r="P112" t="s">
        <v>399</v>
      </c>
      <c r="Q112">
        <v>1</v>
      </c>
      <c r="X112">
        <v>20.38</v>
      </c>
      <c r="Y112">
        <v>0</v>
      </c>
      <c r="Z112">
        <v>0</v>
      </c>
      <c r="AA112">
        <v>0</v>
      </c>
      <c r="AB112">
        <v>8.23</v>
      </c>
      <c r="AC112">
        <v>0</v>
      </c>
      <c r="AD112">
        <v>1</v>
      </c>
      <c r="AE112">
        <v>1</v>
      </c>
      <c r="AF112" t="s">
        <v>53</v>
      </c>
      <c r="AG112">
        <v>23.436999999999998</v>
      </c>
      <c r="AH112">
        <v>2</v>
      </c>
      <c r="AI112">
        <v>30035004</v>
      </c>
      <c r="AJ112">
        <v>106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ROW(Source!A57)</f>
        <v>57</v>
      </c>
      <c r="B113">
        <v>30035005</v>
      </c>
      <c r="C113">
        <v>30035003</v>
      </c>
      <c r="D113">
        <v>22146429</v>
      </c>
      <c r="E113">
        <v>1</v>
      </c>
      <c r="F113">
        <v>1</v>
      </c>
      <c r="G113">
        <v>1</v>
      </c>
      <c r="H113">
        <v>2</v>
      </c>
      <c r="I113" t="s">
        <v>463</v>
      </c>
      <c r="J113" t="s">
        <v>464</v>
      </c>
      <c r="K113" t="s">
        <v>465</v>
      </c>
      <c r="L113">
        <v>1368</v>
      </c>
      <c r="N113">
        <v>1011</v>
      </c>
      <c r="O113" t="s">
        <v>403</v>
      </c>
      <c r="P113" t="s">
        <v>403</v>
      </c>
      <c r="Q113">
        <v>1</v>
      </c>
      <c r="X113">
        <v>0.28000000000000003</v>
      </c>
      <c r="Y113">
        <v>0</v>
      </c>
      <c r="Z113">
        <v>1.7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52</v>
      </c>
      <c r="AG113">
        <v>0.35000000000000003</v>
      </c>
      <c r="AH113">
        <v>2</v>
      </c>
      <c r="AI113">
        <v>30035005</v>
      </c>
      <c r="AJ113">
        <v>107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ROW(Source!A57)</f>
        <v>57</v>
      </c>
      <c r="B114">
        <v>30035006</v>
      </c>
      <c r="C114">
        <v>30035003</v>
      </c>
      <c r="D114">
        <v>22148179</v>
      </c>
      <c r="E114">
        <v>1</v>
      </c>
      <c r="F114">
        <v>1</v>
      </c>
      <c r="G114">
        <v>1</v>
      </c>
      <c r="H114">
        <v>2</v>
      </c>
      <c r="I114" t="s">
        <v>438</v>
      </c>
      <c r="J114" t="s">
        <v>439</v>
      </c>
      <c r="K114" t="s">
        <v>440</v>
      </c>
      <c r="L114">
        <v>1368</v>
      </c>
      <c r="N114">
        <v>1011</v>
      </c>
      <c r="O114" t="s">
        <v>403</v>
      </c>
      <c r="P114" t="s">
        <v>403</v>
      </c>
      <c r="Q114">
        <v>1</v>
      </c>
      <c r="X114">
        <v>0.12</v>
      </c>
      <c r="Y114">
        <v>0</v>
      </c>
      <c r="Z114">
        <v>91.62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52</v>
      </c>
      <c r="AG114">
        <v>0.15</v>
      </c>
      <c r="AH114">
        <v>2</v>
      </c>
      <c r="AI114">
        <v>30035006</v>
      </c>
      <c r="AJ114">
        <v>108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ROW(Source!A57)</f>
        <v>57</v>
      </c>
      <c r="B115">
        <v>30035007</v>
      </c>
      <c r="C115">
        <v>30035003</v>
      </c>
      <c r="D115">
        <v>22150620</v>
      </c>
      <c r="E115">
        <v>1</v>
      </c>
      <c r="F115">
        <v>1</v>
      </c>
      <c r="G115">
        <v>1</v>
      </c>
      <c r="H115">
        <v>3</v>
      </c>
      <c r="I115" t="s">
        <v>510</v>
      </c>
      <c r="J115" t="s">
        <v>511</v>
      </c>
      <c r="K115" t="s">
        <v>512</v>
      </c>
      <c r="L115">
        <v>1346</v>
      </c>
      <c r="N115">
        <v>1009</v>
      </c>
      <c r="O115" t="s">
        <v>483</v>
      </c>
      <c r="P115" t="s">
        <v>483</v>
      </c>
      <c r="Q115">
        <v>1</v>
      </c>
      <c r="X115">
        <v>0.01</v>
      </c>
      <c r="Y115">
        <v>1.94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0.01</v>
      </c>
      <c r="AH115">
        <v>2</v>
      </c>
      <c r="AI115">
        <v>30035007</v>
      </c>
      <c r="AJ115">
        <v>109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ROW(Source!A57)</f>
        <v>57</v>
      </c>
      <c r="B116">
        <v>30035008</v>
      </c>
      <c r="C116">
        <v>30035003</v>
      </c>
      <c r="D116">
        <v>22150691</v>
      </c>
      <c r="E116">
        <v>1</v>
      </c>
      <c r="F116">
        <v>1</v>
      </c>
      <c r="G116">
        <v>1</v>
      </c>
      <c r="H116">
        <v>3</v>
      </c>
      <c r="I116" t="s">
        <v>466</v>
      </c>
      <c r="J116" t="s">
        <v>467</v>
      </c>
      <c r="K116" t="s">
        <v>468</v>
      </c>
      <c r="L116">
        <v>1348</v>
      </c>
      <c r="N116">
        <v>1009</v>
      </c>
      <c r="O116" t="s">
        <v>82</v>
      </c>
      <c r="P116" t="s">
        <v>82</v>
      </c>
      <c r="Q116">
        <v>1000</v>
      </c>
      <c r="X116">
        <v>4.4999999999999998E-2</v>
      </c>
      <c r="Y116">
        <v>3631.73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4.4999999999999998E-2</v>
      </c>
      <c r="AH116">
        <v>2</v>
      </c>
      <c r="AI116">
        <v>30035008</v>
      </c>
      <c r="AJ116">
        <v>110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ROW(Source!A57)</f>
        <v>57</v>
      </c>
      <c r="B117">
        <v>30035009</v>
      </c>
      <c r="C117">
        <v>30035003</v>
      </c>
      <c r="D117">
        <v>22162976</v>
      </c>
      <c r="E117">
        <v>1</v>
      </c>
      <c r="F117">
        <v>1</v>
      </c>
      <c r="G117">
        <v>1</v>
      </c>
      <c r="H117">
        <v>3</v>
      </c>
      <c r="I117" t="s">
        <v>469</v>
      </c>
      <c r="J117" t="s">
        <v>470</v>
      </c>
      <c r="K117" t="s">
        <v>471</v>
      </c>
      <c r="L117">
        <v>1348</v>
      </c>
      <c r="N117">
        <v>1009</v>
      </c>
      <c r="O117" t="s">
        <v>82</v>
      </c>
      <c r="P117" t="s">
        <v>82</v>
      </c>
      <c r="Q117">
        <v>1000</v>
      </c>
      <c r="X117">
        <v>2.3E-3</v>
      </c>
      <c r="Y117">
        <v>22209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2.3E-3</v>
      </c>
      <c r="AH117">
        <v>2</v>
      </c>
      <c r="AI117">
        <v>30035009</v>
      </c>
      <c r="AJ117">
        <v>111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ROW(Source!A57)</f>
        <v>57</v>
      </c>
      <c r="B118">
        <v>30035010</v>
      </c>
      <c r="C118">
        <v>30035003</v>
      </c>
      <c r="D118">
        <v>22163256</v>
      </c>
      <c r="E118">
        <v>1</v>
      </c>
      <c r="F118">
        <v>1</v>
      </c>
      <c r="G118">
        <v>1</v>
      </c>
      <c r="H118">
        <v>3</v>
      </c>
      <c r="I118" t="s">
        <v>472</v>
      </c>
      <c r="J118" t="s">
        <v>473</v>
      </c>
      <c r="K118" t="s">
        <v>474</v>
      </c>
      <c r="L118">
        <v>1348</v>
      </c>
      <c r="N118">
        <v>1009</v>
      </c>
      <c r="O118" t="s">
        <v>82</v>
      </c>
      <c r="P118" t="s">
        <v>82</v>
      </c>
      <c r="Q118">
        <v>1000</v>
      </c>
      <c r="X118">
        <v>5.3199999999999997E-2</v>
      </c>
      <c r="Y118">
        <v>2970.52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5.3199999999999997E-2</v>
      </c>
      <c r="AH118">
        <v>2</v>
      </c>
      <c r="AI118">
        <v>30035010</v>
      </c>
      <c r="AJ118">
        <v>112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ROW(Source!A57)</f>
        <v>57</v>
      </c>
      <c r="B119">
        <v>30035011</v>
      </c>
      <c r="C119">
        <v>30035003</v>
      </c>
      <c r="D119">
        <v>22184118</v>
      </c>
      <c r="E119">
        <v>1</v>
      </c>
      <c r="F119">
        <v>1</v>
      </c>
      <c r="G119">
        <v>1</v>
      </c>
      <c r="H119">
        <v>3</v>
      </c>
      <c r="I119" t="s">
        <v>457</v>
      </c>
      <c r="J119" t="s">
        <v>458</v>
      </c>
      <c r="K119" t="s">
        <v>459</v>
      </c>
      <c r="L119">
        <v>1339</v>
      </c>
      <c r="N119">
        <v>1007</v>
      </c>
      <c r="O119" t="s">
        <v>421</v>
      </c>
      <c r="P119" t="s">
        <v>421</v>
      </c>
      <c r="Q119">
        <v>1</v>
      </c>
      <c r="X119">
        <v>0.06</v>
      </c>
      <c r="Y119">
        <v>570.03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0.06</v>
      </c>
      <c r="AH119">
        <v>2</v>
      </c>
      <c r="AI119">
        <v>30035011</v>
      </c>
      <c r="AJ119">
        <v>113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ROW(Source!A57)</f>
        <v>57</v>
      </c>
      <c r="B120">
        <v>30035012</v>
      </c>
      <c r="C120">
        <v>30035003</v>
      </c>
      <c r="D120">
        <v>22192522</v>
      </c>
      <c r="E120">
        <v>1</v>
      </c>
      <c r="F120">
        <v>1</v>
      </c>
      <c r="G120">
        <v>1</v>
      </c>
      <c r="H120">
        <v>3</v>
      </c>
      <c r="I120" t="s">
        <v>513</v>
      </c>
      <c r="J120" t="s">
        <v>514</v>
      </c>
      <c r="K120" t="s">
        <v>515</v>
      </c>
      <c r="L120">
        <v>1339</v>
      </c>
      <c r="N120">
        <v>1007</v>
      </c>
      <c r="O120" t="s">
        <v>421</v>
      </c>
      <c r="P120" t="s">
        <v>421</v>
      </c>
      <c r="Q120">
        <v>1</v>
      </c>
      <c r="X120">
        <v>2.9999999999999997E-4</v>
      </c>
      <c r="Y120">
        <v>74.58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2.9999999999999997E-4</v>
      </c>
      <c r="AH120">
        <v>2</v>
      </c>
      <c r="AI120">
        <v>30035012</v>
      </c>
      <c r="AJ120">
        <v>114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ROW(Source!A57)</f>
        <v>57</v>
      </c>
      <c r="B121">
        <v>30035013</v>
      </c>
      <c r="C121">
        <v>30035003</v>
      </c>
      <c r="D121">
        <v>22192634</v>
      </c>
      <c r="E121">
        <v>1</v>
      </c>
      <c r="F121">
        <v>1</v>
      </c>
      <c r="G121">
        <v>1</v>
      </c>
      <c r="H121">
        <v>3</v>
      </c>
      <c r="I121" t="s">
        <v>422</v>
      </c>
      <c r="J121" t="s">
        <v>423</v>
      </c>
      <c r="K121" t="s">
        <v>424</v>
      </c>
      <c r="L121">
        <v>1339</v>
      </c>
      <c r="N121">
        <v>1007</v>
      </c>
      <c r="O121" t="s">
        <v>421</v>
      </c>
      <c r="P121" t="s">
        <v>421</v>
      </c>
      <c r="Q121">
        <v>1</v>
      </c>
      <c r="X121">
        <v>7.4999999999999997E-2</v>
      </c>
      <c r="Y121">
        <v>2.4500000000000002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7.4999999999999997E-2</v>
      </c>
      <c r="AH121">
        <v>2</v>
      </c>
      <c r="AI121">
        <v>30035013</v>
      </c>
      <c r="AJ121">
        <v>115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ROW(Source!A58)</f>
        <v>58</v>
      </c>
      <c r="B122">
        <v>30035015</v>
      </c>
      <c r="C122">
        <v>30035014</v>
      </c>
      <c r="D122">
        <v>10214613</v>
      </c>
      <c r="E122">
        <v>1</v>
      </c>
      <c r="F122">
        <v>1</v>
      </c>
      <c r="G122">
        <v>1</v>
      </c>
      <c r="H122">
        <v>1</v>
      </c>
      <c r="I122" t="s">
        <v>516</v>
      </c>
      <c r="J122" t="s">
        <v>3</v>
      </c>
      <c r="K122" t="s">
        <v>517</v>
      </c>
      <c r="L122">
        <v>1369</v>
      </c>
      <c r="N122">
        <v>1013</v>
      </c>
      <c r="O122" t="s">
        <v>399</v>
      </c>
      <c r="P122" t="s">
        <v>399</v>
      </c>
      <c r="Q122">
        <v>1</v>
      </c>
      <c r="X122">
        <v>18.600000000000001</v>
      </c>
      <c r="Y122">
        <v>0</v>
      </c>
      <c r="Z122">
        <v>0</v>
      </c>
      <c r="AA122">
        <v>0</v>
      </c>
      <c r="AB122">
        <v>7.88</v>
      </c>
      <c r="AC122">
        <v>0</v>
      </c>
      <c r="AD122">
        <v>1</v>
      </c>
      <c r="AE122">
        <v>1</v>
      </c>
      <c r="AF122" t="s">
        <v>3</v>
      </c>
      <c r="AG122">
        <v>18.600000000000001</v>
      </c>
      <c r="AH122">
        <v>2</v>
      </c>
      <c r="AI122">
        <v>30035015</v>
      </c>
      <c r="AJ122">
        <v>116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ROW(Source!A58)</f>
        <v>58</v>
      </c>
      <c r="B123">
        <v>30035016</v>
      </c>
      <c r="C123">
        <v>30035014</v>
      </c>
      <c r="D123">
        <v>22148179</v>
      </c>
      <c r="E123">
        <v>1</v>
      </c>
      <c r="F123">
        <v>1</v>
      </c>
      <c r="G123">
        <v>1</v>
      </c>
      <c r="H123">
        <v>2</v>
      </c>
      <c r="I123" t="s">
        <v>438</v>
      </c>
      <c r="J123" t="s">
        <v>439</v>
      </c>
      <c r="K123" t="s">
        <v>440</v>
      </c>
      <c r="L123">
        <v>1368</v>
      </c>
      <c r="N123">
        <v>1011</v>
      </c>
      <c r="O123" t="s">
        <v>403</v>
      </c>
      <c r="P123" t="s">
        <v>403</v>
      </c>
      <c r="Q123">
        <v>1</v>
      </c>
      <c r="X123">
        <v>0.03</v>
      </c>
      <c r="Y123">
        <v>0</v>
      </c>
      <c r="Z123">
        <v>91.62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0.03</v>
      </c>
      <c r="AH123">
        <v>2</v>
      </c>
      <c r="AI123">
        <v>30035016</v>
      </c>
      <c r="AJ123">
        <v>117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ROW(Source!A58)</f>
        <v>58</v>
      </c>
      <c r="B124">
        <v>30035017</v>
      </c>
      <c r="C124">
        <v>30035014</v>
      </c>
      <c r="D124">
        <v>22150722</v>
      </c>
      <c r="E124">
        <v>1</v>
      </c>
      <c r="F124">
        <v>1</v>
      </c>
      <c r="G124">
        <v>1</v>
      </c>
      <c r="H124">
        <v>3</v>
      </c>
      <c r="I124" t="s">
        <v>258</v>
      </c>
      <c r="J124" t="s">
        <v>260</v>
      </c>
      <c r="K124" t="s">
        <v>259</v>
      </c>
      <c r="L124">
        <v>1348</v>
      </c>
      <c r="N124">
        <v>1009</v>
      </c>
      <c r="O124" t="s">
        <v>82</v>
      </c>
      <c r="P124" t="s">
        <v>82</v>
      </c>
      <c r="Q124">
        <v>1000</v>
      </c>
      <c r="X124">
        <v>7.0999999999999994E-2</v>
      </c>
      <c r="Y124">
        <v>12167.44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7.0999999999999994E-2</v>
      </c>
      <c r="AH124">
        <v>2</v>
      </c>
      <c r="AI124">
        <v>30035017</v>
      </c>
      <c r="AJ124">
        <v>118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30035018</v>
      </c>
      <c r="C125">
        <v>30035014</v>
      </c>
      <c r="D125">
        <v>22212979</v>
      </c>
      <c r="E125">
        <v>1</v>
      </c>
      <c r="F125">
        <v>1</v>
      </c>
      <c r="G125">
        <v>1</v>
      </c>
      <c r="H125">
        <v>3</v>
      </c>
      <c r="I125" t="s">
        <v>460</v>
      </c>
      <c r="J125" t="s">
        <v>461</v>
      </c>
      <c r="K125" t="s">
        <v>462</v>
      </c>
      <c r="L125">
        <v>1348</v>
      </c>
      <c r="N125">
        <v>1009</v>
      </c>
      <c r="O125" t="s">
        <v>82</v>
      </c>
      <c r="P125" t="s">
        <v>82</v>
      </c>
      <c r="Q125">
        <v>1000</v>
      </c>
      <c r="X125">
        <v>5.1999999999999998E-2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5.1999999999999998E-2</v>
      </c>
      <c r="AH125">
        <v>2</v>
      </c>
      <c r="AI125">
        <v>30035018</v>
      </c>
      <c r="AJ125">
        <v>119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ROW(Source!A59)</f>
        <v>59</v>
      </c>
      <c r="B126">
        <v>30035020</v>
      </c>
      <c r="C126">
        <v>30035019</v>
      </c>
      <c r="D126">
        <v>10214613</v>
      </c>
      <c r="E126">
        <v>1</v>
      </c>
      <c r="F126">
        <v>1</v>
      </c>
      <c r="G126">
        <v>1</v>
      </c>
      <c r="H126">
        <v>1</v>
      </c>
      <c r="I126" t="s">
        <v>516</v>
      </c>
      <c r="J126" t="s">
        <v>3</v>
      </c>
      <c r="K126" t="s">
        <v>517</v>
      </c>
      <c r="L126">
        <v>1369</v>
      </c>
      <c r="N126">
        <v>1013</v>
      </c>
      <c r="O126" t="s">
        <v>399</v>
      </c>
      <c r="P126" t="s">
        <v>399</v>
      </c>
      <c r="Q126">
        <v>1</v>
      </c>
      <c r="X126">
        <v>5.2</v>
      </c>
      <c r="Y126">
        <v>0</v>
      </c>
      <c r="Z126">
        <v>0</v>
      </c>
      <c r="AA126">
        <v>0</v>
      </c>
      <c r="AB126">
        <v>7.88</v>
      </c>
      <c r="AC126">
        <v>0</v>
      </c>
      <c r="AD126">
        <v>1</v>
      </c>
      <c r="AE126">
        <v>1</v>
      </c>
      <c r="AF126" t="s">
        <v>205</v>
      </c>
      <c r="AG126">
        <v>57.2</v>
      </c>
      <c r="AH126">
        <v>2</v>
      </c>
      <c r="AI126">
        <v>30035020</v>
      </c>
      <c r="AJ126">
        <v>120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ROW(Source!A59)</f>
        <v>59</v>
      </c>
      <c r="B127">
        <v>30035021</v>
      </c>
      <c r="C127">
        <v>30035019</v>
      </c>
      <c r="D127">
        <v>22148179</v>
      </c>
      <c r="E127">
        <v>1</v>
      </c>
      <c r="F127">
        <v>1</v>
      </c>
      <c r="G127">
        <v>1</v>
      </c>
      <c r="H127">
        <v>2</v>
      </c>
      <c r="I127" t="s">
        <v>438</v>
      </c>
      <c r="J127" t="s">
        <v>439</v>
      </c>
      <c r="K127" t="s">
        <v>440</v>
      </c>
      <c r="L127">
        <v>1368</v>
      </c>
      <c r="N127">
        <v>1011</v>
      </c>
      <c r="O127" t="s">
        <v>403</v>
      </c>
      <c r="P127" t="s">
        <v>403</v>
      </c>
      <c r="Q127">
        <v>1</v>
      </c>
      <c r="X127">
        <v>0.01</v>
      </c>
      <c r="Y127">
        <v>0</v>
      </c>
      <c r="Z127">
        <v>91.62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205</v>
      </c>
      <c r="AG127">
        <v>0.11</v>
      </c>
      <c r="AH127">
        <v>2</v>
      </c>
      <c r="AI127">
        <v>30035021</v>
      </c>
      <c r="AJ127">
        <v>121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ROW(Source!A59)</f>
        <v>59</v>
      </c>
      <c r="B128">
        <v>30035022</v>
      </c>
      <c r="C128">
        <v>30035019</v>
      </c>
      <c r="D128">
        <v>22150722</v>
      </c>
      <c r="E128">
        <v>1</v>
      </c>
      <c r="F128">
        <v>1</v>
      </c>
      <c r="G128">
        <v>1</v>
      </c>
      <c r="H128">
        <v>3</v>
      </c>
      <c r="I128" t="s">
        <v>258</v>
      </c>
      <c r="J128" t="s">
        <v>260</v>
      </c>
      <c r="K128" t="s">
        <v>259</v>
      </c>
      <c r="L128">
        <v>1348</v>
      </c>
      <c r="N128">
        <v>1009</v>
      </c>
      <c r="O128" t="s">
        <v>82</v>
      </c>
      <c r="P128" t="s">
        <v>82</v>
      </c>
      <c r="Q128">
        <v>1000</v>
      </c>
      <c r="X128">
        <v>2.1000000000000001E-2</v>
      </c>
      <c r="Y128">
        <v>12167.44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205</v>
      </c>
      <c r="AG128">
        <v>0.23100000000000001</v>
      </c>
      <c r="AH128">
        <v>2</v>
      </c>
      <c r="AI128">
        <v>30035022</v>
      </c>
      <c r="AJ128">
        <v>122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ROW(Source!A59)</f>
        <v>59</v>
      </c>
      <c r="B129">
        <v>30035023</v>
      </c>
      <c r="C129">
        <v>30035019</v>
      </c>
      <c r="D129">
        <v>22212979</v>
      </c>
      <c r="E129">
        <v>1</v>
      </c>
      <c r="F129">
        <v>1</v>
      </c>
      <c r="G129">
        <v>1</v>
      </c>
      <c r="H129">
        <v>3</v>
      </c>
      <c r="I129" t="s">
        <v>460</v>
      </c>
      <c r="J129" t="s">
        <v>461</v>
      </c>
      <c r="K129" t="s">
        <v>462</v>
      </c>
      <c r="L129">
        <v>1348</v>
      </c>
      <c r="N129">
        <v>1009</v>
      </c>
      <c r="O129" t="s">
        <v>82</v>
      </c>
      <c r="P129" t="s">
        <v>82</v>
      </c>
      <c r="Q129">
        <v>1000</v>
      </c>
      <c r="X129">
        <v>1.4999999999999999E-2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205</v>
      </c>
      <c r="AG129">
        <v>0.16499999999999998</v>
      </c>
      <c r="AH129">
        <v>2</v>
      </c>
      <c r="AI129">
        <v>30035023</v>
      </c>
      <c r="AJ129">
        <v>123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ROW(Source!A60)</f>
        <v>60</v>
      </c>
      <c r="B130">
        <v>30035025</v>
      </c>
      <c r="C130">
        <v>30035024</v>
      </c>
      <c r="D130">
        <v>10214601</v>
      </c>
      <c r="E130">
        <v>1</v>
      </c>
      <c r="F130">
        <v>1</v>
      </c>
      <c r="G130">
        <v>1</v>
      </c>
      <c r="H130">
        <v>1</v>
      </c>
      <c r="I130" t="s">
        <v>518</v>
      </c>
      <c r="J130" t="s">
        <v>3</v>
      </c>
      <c r="K130" t="s">
        <v>519</v>
      </c>
      <c r="L130">
        <v>1369</v>
      </c>
      <c r="N130">
        <v>1013</v>
      </c>
      <c r="O130" t="s">
        <v>399</v>
      </c>
      <c r="P130" t="s">
        <v>399</v>
      </c>
      <c r="Q130">
        <v>1</v>
      </c>
      <c r="X130">
        <v>142.68</v>
      </c>
      <c r="Y130">
        <v>0</v>
      </c>
      <c r="Z130">
        <v>0</v>
      </c>
      <c r="AA130">
        <v>0</v>
      </c>
      <c r="AB130">
        <v>8.16</v>
      </c>
      <c r="AC130">
        <v>0</v>
      </c>
      <c r="AD130">
        <v>1</v>
      </c>
      <c r="AE130">
        <v>1</v>
      </c>
      <c r="AF130" t="s">
        <v>34</v>
      </c>
      <c r="AG130">
        <v>114.14400000000001</v>
      </c>
      <c r="AH130">
        <v>2</v>
      </c>
      <c r="AI130">
        <v>30035025</v>
      </c>
      <c r="AJ130">
        <v>124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ROW(Source!A60)</f>
        <v>60</v>
      </c>
      <c r="B131">
        <v>30035026</v>
      </c>
      <c r="C131">
        <v>30035024</v>
      </c>
      <c r="D131">
        <v>22083330</v>
      </c>
      <c r="E131">
        <v>1</v>
      </c>
      <c r="F131">
        <v>1</v>
      </c>
      <c r="G131">
        <v>1</v>
      </c>
      <c r="H131">
        <v>1</v>
      </c>
      <c r="I131" t="s">
        <v>406</v>
      </c>
      <c r="J131" t="s">
        <v>3</v>
      </c>
      <c r="K131" t="s">
        <v>407</v>
      </c>
      <c r="L131">
        <v>608254</v>
      </c>
      <c r="N131">
        <v>1013</v>
      </c>
      <c r="O131" t="s">
        <v>408</v>
      </c>
      <c r="P131" t="s">
        <v>408</v>
      </c>
      <c r="Q131">
        <v>1</v>
      </c>
      <c r="X131">
        <v>10.92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34</v>
      </c>
      <c r="AG131">
        <v>8.7360000000000007</v>
      </c>
      <c r="AH131">
        <v>2</v>
      </c>
      <c r="AI131">
        <v>30035026</v>
      </c>
      <c r="AJ131">
        <v>125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ROW(Source!A60)</f>
        <v>60</v>
      </c>
      <c r="B132">
        <v>30035027</v>
      </c>
      <c r="C132">
        <v>30035024</v>
      </c>
      <c r="D132">
        <v>22146252</v>
      </c>
      <c r="E132">
        <v>1</v>
      </c>
      <c r="F132">
        <v>1</v>
      </c>
      <c r="G132">
        <v>1</v>
      </c>
      <c r="H132">
        <v>2</v>
      </c>
      <c r="I132" t="s">
        <v>409</v>
      </c>
      <c r="J132" t="s">
        <v>410</v>
      </c>
      <c r="K132" t="s">
        <v>411</v>
      </c>
      <c r="L132">
        <v>1368</v>
      </c>
      <c r="N132">
        <v>1011</v>
      </c>
      <c r="O132" t="s">
        <v>403</v>
      </c>
      <c r="P132" t="s">
        <v>403</v>
      </c>
      <c r="Q132">
        <v>1</v>
      </c>
      <c r="X132">
        <v>9.69</v>
      </c>
      <c r="Y132">
        <v>0</v>
      </c>
      <c r="Z132">
        <v>85.93</v>
      </c>
      <c r="AA132">
        <v>13.03</v>
      </c>
      <c r="AB132">
        <v>0</v>
      </c>
      <c r="AC132">
        <v>0</v>
      </c>
      <c r="AD132">
        <v>1</v>
      </c>
      <c r="AE132">
        <v>0</v>
      </c>
      <c r="AF132" t="s">
        <v>34</v>
      </c>
      <c r="AG132">
        <v>7.7519999999999998</v>
      </c>
      <c r="AH132">
        <v>2</v>
      </c>
      <c r="AI132">
        <v>30035027</v>
      </c>
      <c r="AJ132">
        <v>126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ROW(Source!A60)</f>
        <v>60</v>
      </c>
      <c r="B133">
        <v>30035028</v>
      </c>
      <c r="C133">
        <v>30035024</v>
      </c>
      <c r="D133">
        <v>22146333</v>
      </c>
      <c r="E133">
        <v>1</v>
      </c>
      <c r="F133">
        <v>1</v>
      </c>
      <c r="G133">
        <v>1</v>
      </c>
      <c r="H133">
        <v>2</v>
      </c>
      <c r="I133" t="s">
        <v>443</v>
      </c>
      <c r="J133" t="s">
        <v>444</v>
      </c>
      <c r="K133" t="s">
        <v>445</v>
      </c>
      <c r="L133">
        <v>1368</v>
      </c>
      <c r="N133">
        <v>1011</v>
      </c>
      <c r="O133" t="s">
        <v>403</v>
      </c>
      <c r="P133" t="s">
        <v>403</v>
      </c>
      <c r="Q133">
        <v>1</v>
      </c>
      <c r="X133">
        <v>1.23</v>
      </c>
      <c r="Y133">
        <v>0</v>
      </c>
      <c r="Z133">
        <v>108.45</v>
      </c>
      <c r="AA133">
        <v>13.03</v>
      </c>
      <c r="AB133">
        <v>0</v>
      </c>
      <c r="AC133">
        <v>0</v>
      </c>
      <c r="AD133">
        <v>1</v>
      </c>
      <c r="AE133">
        <v>0</v>
      </c>
      <c r="AF133" t="s">
        <v>34</v>
      </c>
      <c r="AG133">
        <v>0.98399999999999999</v>
      </c>
      <c r="AH133">
        <v>2</v>
      </c>
      <c r="AI133">
        <v>30035028</v>
      </c>
      <c r="AJ133">
        <v>127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ROW(Source!A60)</f>
        <v>60</v>
      </c>
      <c r="B134">
        <v>30035029</v>
      </c>
      <c r="C134">
        <v>30035024</v>
      </c>
      <c r="D134">
        <v>22146948</v>
      </c>
      <c r="E134">
        <v>1</v>
      </c>
      <c r="F134">
        <v>1</v>
      </c>
      <c r="G134">
        <v>1</v>
      </c>
      <c r="H134">
        <v>2</v>
      </c>
      <c r="I134" t="s">
        <v>496</v>
      </c>
      <c r="J134" t="s">
        <v>497</v>
      </c>
      <c r="K134" t="s">
        <v>498</v>
      </c>
      <c r="L134">
        <v>1368</v>
      </c>
      <c r="N134">
        <v>1011</v>
      </c>
      <c r="O134" t="s">
        <v>403</v>
      </c>
      <c r="P134" t="s">
        <v>403</v>
      </c>
      <c r="Q134">
        <v>1</v>
      </c>
      <c r="X134">
        <v>2.86</v>
      </c>
      <c r="Y134">
        <v>0</v>
      </c>
      <c r="Z134">
        <v>30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34</v>
      </c>
      <c r="AG134">
        <v>2.2879999999999998</v>
      </c>
      <c r="AH134">
        <v>2</v>
      </c>
      <c r="AI134">
        <v>30035029</v>
      </c>
      <c r="AJ134">
        <v>128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ROW(Source!A60)</f>
        <v>60</v>
      </c>
      <c r="B135">
        <v>30035030</v>
      </c>
      <c r="C135">
        <v>30035024</v>
      </c>
      <c r="D135">
        <v>22147139</v>
      </c>
      <c r="E135">
        <v>1</v>
      </c>
      <c r="F135">
        <v>1</v>
      </c>
      <c r="G135">
        <v>1</v>
      </c>
      <c r="H135">
        <v>2</v>
      </c>
      <c r="I135" t="s">
        <v>520</v>
      </c>
      <c r="J135" t="s">
        <v>521</v>
      </c>
      <c r="K135" t="s">
        <v>522</v>
      </c>
      <c r="L135">
        <v>1368</v>
      </c>
      <c r="N135">
        <v>1011</v>
      </c>
      <c r="O135" t="s">
        <v>403</v>
      </c>
      <c r="P135" t="s">
        <v>403</v>
      </c>
      <c r="Q135">
        <v>1</v>
      </c>
      <c r="X135">
        <v>2.5299999999999998</v>
      </c>
      <c r="Y135">
        <v>0</v>
      </c>
      <c r="Z135">
        <v>3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34</v>
      </c>
      <c r="AG135">
        <v>2.024</v>
      </c>
      <c r="AH135">
        <v>2</v>
      </c>
      <c r="AI135">
        <v>30035030</v>
      </c>
      <c r="AJ135">
        <v>129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ROW(Source!A60)</f>
        <v>60</v>
      </c>
      <c r="B136">
        <v>30035031</v>
      </c>
      <c r="C136">
        <v>30035024</v>
      </c>
      <c r="D136">
        <v>22148179</v>
      </c>
      <c r="E136">
        <v>1</v>
      </c>
      <c r="F136">
        <v>1</v>
      </c>
      <c r="G136">
        <v>1</v>
      </c>
      <c r="H136">
        <v>2</v>
      </c>
      <c r="I136" t="s">
        <v>438</v>
      </c>
      <c r="J136" t="s">
        <v>439</v>
      </c>
      <c r="K136" t="s">
        <v>440</v>
      </c>
      <c r="L136">
        <v>1368</v>
      </c>
      <c r="N136">
        <v>1011</v>
      </c>
      <c r="O136" t="s">
        <v>403</v>
      </c>
      <c r="P136" t="s">
        <v>403</v>
      </c>
      <c r="Q136">
        <v>1</v>
      </c>
      <c r="X136">
        <v>1.84</v>
      </c>
      <c r="Y136">
        <v>0</v>
      </c>
      <c r="Z136">
        <v>91.62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34</v>
      </c>
      <c r="AG136">
        <v>1.4720000000000002</v>
      </c>
      <c r="AH136">
        <v>2</v>
      </c>
      <c r="AI136">
        <v>30035031</v>
      </c>
      <c r="AJ136">
        <v>130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ROW(Source!A60)</f>
        <v>60</v>
      </c>
      <c r="B137">
        <v>30035032</v>
      </c>
      <c r="C137">
        <v>30035024</v>
      </c>
      <c r="D137">
        <v>22149217</v>
      </c>
      <c r="E137">
        <v>1</v>
      </c>
      <c r="F137">
        <v>1</v>
      </c>
      <c r="G137">
        <v>1</v>
      </c>
      <c r="H137">
        <v>3</v>
      </c>
      <c r="I137" t="s">
        <v>523</v>
      </c>
      <c r="J137" t="s">
        <v>524</v>
      </c>
      <c r="K137" t="s">
        <v>525</v>
      </c>
      <c r="L137">
        <v>1348</v>
      </c>
      <c r="N137">
        <v>1009</v>
      </c>
      <c r="O137" t="s">
        <v>82</v>
      </c>
      <c r="P137" t="s">
        <v>82</v>
      </c>
      <c r="Q137">
        <v>1000</v>
      </c>
      <c r="X137">
        <v>3.3300000000000001E-3</v>
      </c>
      <c r="Y137">
        <v>8466.1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33</v>
      </c>
      <c r="AG137">
        <v>0</v>
      </c>
      <c r="AH137">
        <v>2</v>
      </c>
      <c r="AI137">
        <v>30035032</v>
      </c>
      <c r="AJ137">
        <v>131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ROW(Source!A60)</f>
        <v>60</v>
      </c>
      <c r="B138">
        <v>30035033</v>
      </c>
      <c r="C138">
        <v>30035024</v>
      </c>
      <c r="D138">
        <v>22150369</v>
      </c>
      <c r="E138">
        <v>1</v>
      </c>
      <c r="F138">
        <v>1</v>
      </c>
      <c r="G138">
        <v>1</v>
      </c>
      <c r="H138">
        <v>3</v>
      </c>
      <c r="I138" t="s">
        <v>526</v>
      </c>
      <c r="J138" t="s">
        <v>527</v>
      </c>
      <c r="K138" t="s">
        <v>528</v>
      </c>
      <c r="L138">
        <v>1348</v>
      </c>
      <c r="N138">
        <v>1009</v>
      </c>
      <c r="O138" t="s">
        <v>82</v>
      </c>
      <c r="P138" t="s">
        <v>82</v>
      </c>
      <c r="Q138">
        <v>1000</v>
      </c>
      <c r="X138">
        <v>1.6000000000000001E-3</v>
      </c>
      <c r="Y138">
        <v>9376.5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33</v>
      </c>
      <c r="AG138">
        <v>0</v>
      </c>
      <c r="AH138">
        <v>2</v>
      </c>
      <c r="AI138">
        <v>30035033</v>
      </c>
      <c r="AJ138">
        <v>132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ROW(Source!A60)</f>
        <v>60</v>
      </c>
      <c r="B139">
        <v>30035034</v>
      </c>
      <c r="C139">
        <v>30035024</v>
      </c>
      <c r="D139">
        <v>22150467</v>
      </c>
      <c r="E139">
        <v>1</v>
      </c>
      <c r="F139">
        <v>1</v>
      </c>
      <c r="G139">
        <v>1</v>
      </c>
      <c r="H139">
        <v>3</v>
      </c>
      <c r="I139" t="s">
        <v>529</v>
      </c>
      <c r="J139" t="s">
        <v>530</v>
      </c>
      <c r="K139" t="s">
        <v>531</v>
      </c>
      <c r="L139">
        <v>1348</v>
      </c>
      <c r="N139">
        <v>1009</v>
      </c>
      <c r="O139" t="s">
        <v>82</v>
      </c>
      <c r="P139" t="s">
        <v>82</v>
      </c>
      <c r="Q139">
        <v>1000</v>
      </c>
      <c r="X139">
        <v>3.7499999999999999E-2</v>
      </c>
      <c r="Y139">
        <v>1215.8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33</v>
      </c>
      <c r="AG139">
        <v>0</v>
      </c>
      <c r="AH139">
        <v>2</v>
      </c>
      <c r="AI139">
        <v>30035034</v>
      </c>
      <c r="AJ139">
        <v>133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ROW(Source!A60)</f>
        <v>60</v>
      </c>
      <c r="B140">
        <v>30035035</v>
      </c>
      <c r="C140">
        <v>30035024</v>
      </c>
      <c r="D140">
        <v>22150572</v>
      </c>
      <c r="E140">
        <v>1</v>
      </c>
      <c r="F140">
        <v>1</v>
      </c>
      <c r="G140">
        <v>1</v>
      </c>
      <c r="H140">
        <v>3</v>
      </c>
      <c r="I140" t="s">
        <v>532</v>
      </c>
      <c r="J140" t="s">
        <v>533</v>
      </c>
      <c r="K140" t="s">
        <v>534</v>
      </c>
      <c r="L140">
        <v>1346</v>
      </c>
      <c r="N140">
        <v>1009</v>
      </c>
      <c r="O140" t="s">
        <v>483</v>
      </c>
      <c r="P140" t="s">
        <v>483</v>
      </c>
      <c r="Q140">
        <v>1</v>
      </c>
      <c r="X140">
        <v>173</v>
      </c>
      <c r="Y140">
        <v>9.8000000000000007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33</v>
      </c>
      <c r="AG140">
        <v>0</v>
      </c>
      <c r="AH140">
        <v>2</v>
      </c>
      <c r="AI140">
        <v>30035035</v>
      </c>
      <c r="AJ140">
        <v>134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ROW(Source!A60)</f>
        <v>60</v>
      </c>
      <c r="B141">
        <v>30035036</v>
      </c>
      <c r="C141">
        <v>30035024</v>
      </c>
      <c r="D141">
        <v>22150605</v>
      </c>
      <c r="E141">
        <v>1</v>
      </c>
      <c r="F141">
        <v>1</v>
      </c>
      <c r="G141">
        <v>1</v>
      </c>
      <c r="H141">
        <v>3</v>
      </c>
      <c r="I141" t="s">
        <v>535</v>
      </c>
      <c r="J141" t="s">
        <v>536</v>
      </c>
      <c r="K141" t="s">
        <v>537</v>
      </c>
      <c r="L141">
        <v>1327</v>
      </c>
      <c r="N141">
        <v>1005</v>
      </c>
      <c r="O141" t="s">
        <v>105</v>
      </c>
      <c r="P141" t="s">
        <v>105</v>
      </c>
      <c r="Q141">
        <v>1</v>
      </c>
      <c r="X141">
        <v>142</v>
      </c>
      <c r="Y141">
        <v>6.17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33</v>
      </c>
      <c r="AG141">
        <v>0</v>
      </c>
      <c r="AH141">
        <v>2</v>
      </c>
      <c r="AI141">
        <v>30035036</v>
      </c>
      <c r="AJ141">
        <v>135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ROW(Source!A60)</f>
        <v>60</v>
      </c>
      <c r="B142">
        <v>30035037</v>
      </c>
      <c r="C142">
        <v>30035024</v>
      </c>
      <c r="D142">
        <v>22156414</v>
      </c>
      <c r="E142">
        <v>1</v>
      </c>
      <c r="F142">
        <v>1</v>
      </c>
      <c r="G142">
        <v>1</v>
      </c>
      <c r="H142">
        <v>3</v>
      </c>
      <c r="I142" t="s">
        <v>538</v>
      </c>
      <c r="J142" t="s">
        <v>539</v>
      </c>
      <c r="K142" t="s">
        <v>540</v>
      </c>
      <c r="L142">
        <v>1035</v>
      </c>
      <c r="N142">
        <v>1013</v>
      </c>
      <c r="O142" t="s">
        <v>541</v>
      </c>
      <c r="P142" t="s">
        <v>541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33</v>
      </c>
      <c r="AG142">
        <v>0</v>
      </c>
      <c r="AH142">
        <v>2</v>
      </c>
      <c r="AI142">
        <v>30035037</v>
      </c>
      <c r="AJ142">
        <v>136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ROW(Source!A60)</f>
        <v>60</v>
      </c>
      <c r="B143">
        <v>30035038</v>
      </c>
      <c r="C143">
        <v>30035024</v>
      </c>
      <c r="D143">
        <v>22170068</v>
      </c>
      <c r="E143">
        <v>1</v>
      </c>
      <c r="F143">
        <v>1</v>
      </c>
      <c r="G143">
        <v>1</v>
      </c>
      <c r="H143">
        <v>3</v>
      </c>
      <c r="I143" t="s">
        <v>542</v>
      </c>
      <c r="J143" t="s">
        <v>543</v>
      </c>
      <c r="K143" t="s">
        <v>544</v>
      </c>
      <c r="L143">
        <v>1327</v>
      </c>
      <c r="N143">
        <v>1005</v>
      </c>
      <c r="O143" t="s">
        <v>105</v>
      </c>
      <c r="P143" t="s">
        <v>105</v>
      </c>
      <c r="Q143">
        <v>1</v>
      </c>
      <c r="X143">
        <v>100</v>
      </c>
      <c r="Y143">
        <v>432.05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33</v>
      </c>
      <c r="AG143">
        <v>0</v>
      </c>
      <c r="AH143">
        <v>2</v>
      </c>
      <c r="AI143">
        <v>30035038</v>
      </c>
      <c r="AJ143">
        <v>137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ROW(Source!A60)</f>
        <v>60</v>
      </c>
      <c r="B144">
        <v>30035039</v>
      </c>
      <c r="C144">
        <v>30035024</v>
      </c>
      <c r="D144">
        <v>22184122</v>
      </c>
      <c r="E144">
        <v>1</v>
      </c>
      <c r="F144">
        <v>1</v>
      </c>
      <c r="G144">
        <v>1</v>
      </c>
      <c r="H144">
        <v>3</v>
      </c>
      <c r="I144" t="s">
        <v>545</v>
      </c>
      <c r="J144" t="s">
        <v>546</v>
      </c>
      <c r="K144" t="s">
        <v>547</v>
      </c>
      <c r="L144">
        <v>1339</v>
      </c>
      <c r="N144">
        <v>1007</v>
      </c>
      <c r="O144" t="s">
        <v>421</v>
      </c>
      <c r="P144" t="s">
        <v>421</v>
      </c>
      <c r="Q144">
        <v>1</v>
      </c>
      <c r="X144">
        <v>0.16700000000000001</v>
      </c>
      <c r="Y144">
        <v>476.34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33</v>
      </c>
      <c r="AG144">
        <v>0</v>
      </c>
      <c r="AH144">
        <v>2</v>
      </c>
      <c r="AI144">
        <v>30035039</v>
      </c>
      <c r="AJ144">
        <v>138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ROW(Source!A60)</f>
        <v>60</v>
      </c>
      <c r="B145">
        <v>30035040</v>
      </c>
      <c r="C145">
        <v>30035024</v>
      </c>
      <c r="D145">
        <v>22191915</v>
      </c>
      <c r="E145">
        <v>1</v>
      </c>
      <c r="F145">
        <v>1</v>
      </c>
      <c r="G145">
        <v>1</v>
      </c>
      <c r="H145">
        <v>3</v>
      </c>
      <c r="I145" t="s">
        <v>548</v>
      </c>
      <c r="J145" t="s">
        <v>549</v>
      </c>
      <c r="K145" t="s">
        <v>550</v>
      </c>
      <c r="L145">
        <v>1348</v>
      </c>
      <c r="N145">
        <v>1009</v>
      </c>
      <c r="O145" t="s">
        <v>82</v>
      </c>
      <c r="P145" t="s">
        <v>82</v>
      </c>
      <c r="Q145">
        <v>1000</v>
      </c>
      <c r="X145">
        <v>2.58E-2</v>
      </c>
      <c r="Y145">
        <v>728.98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33</v>
      </c>
      <c r="AG145">
        <v>0</v>
      </c>
      <c r="AH145">
        <v>2</v>
      </c>
      <c r="AI145">
        <v>30035040</v>
      </c>
      <c r="AJ145">
        <v>139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ROW(Source!A61)</f>
        <v>61</v>
      </c>
      <c r="B146">
        <v>30035042</v>
      </c>
      <c r="C146">
        <v>30035041</v>
      </c>
      <c r="D146">
        <v>10214601</v>
      </c>
      <c r="E146">
        <v>1</v>
      </c>
      <c r="F146">
        <v>1</v>
      </c>
      <c r="G146">
        <v>1</v>
      </c>
      <c r="H146">
        <v>1</v>
      </c>
      <c r="I146" t="s">
        <v>518</v>
      </c>
      <c r="J146" t="s">
        <v>3</v>
      </c>
      <c r="K146" t="s">
        <v>519</v>
      </c>
      <c r="L146">
        <v>1369</v>
      </c>
      <c r="N146">
        <v>1013</v>
      </c>
      <c r="O146" t="s">
        <v>399</v>
      </c>
      <c r="P146" t="s">
        <v>399</v>
      </c>
      <c r="Q146">
        <v>1</v>
      </c>
      <c r="X146">
        <v>142.68</v>
      </c>
      <c r="Y146">
        <v>0</v>
      </c>
      <c r="Z146">
        <v>0</v>
      </c>
      <c r="AA146">
        <v>0</v>
      </c>
      <c r="AB146">
        <v>8.16</v>
      </c>
      <c r="AC146">
        <v>0</v>
      </c>
      <c r="AD146">
        <v>1</v>
      </c>
      <c r="AE146">
        <v>1</v>
      </c>
      <c r="AF146" t="s">
        <v>53</v>
      </c>
      <c r="AG146">
        <v>164.08199999999999</v>
      </c>
      <c r="AH146">
        <v>2</v>
      </c>
      <c r="AI146">
        <v>30035042</v>
      </c>
      <c r="AJ146">
        <v>140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ROW(Source!A61)</f>
        <v>61</v>
      </c>
      <c r="B147">
        <v>30035043</v>
      </c>
      <c r="C147">
        <v>30035041</v>
      </c>
      <c r="D147">
        <v>22083330</v>
      </c>
      <c r="E147">
        <v>1</v>
      </c>
      <c r="F147">
        <v>1</v>
      </c>
      <c r="G147">
        <v>1</v>
      </c>
      <c r="H147">
        <v>1</v>
      </c>
      <c r="I147" t="s">
        <v>406</v>
      </c>
      <c r="J147" t="s">
        <v>3</v>
      </c>
      <c r="K147" t="s">
        <v>407</v>
      </c>
      <c r="L147">
        <v>608254</v>
      </c>
      <c r="N147">
        <v>1013</v>
      </c>
      <c r="O147" t="s">
        <v>408</v>
      </c>
      <c r="P147" t="s">
        <v>408</v>
      </c>
      <c r="Q147">
        <v>1</v>
      </c>
      <c r="X147">
        <v>10.92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52</v>
      </c>
      <c r="AG147">
        <v>13.65</v>
      </c>
      <c r="AH147">
        <v>2</v>
      </c>
      <c r="AI147">
        <v>30035043</v>
      </c>
      <c r="AJ147">
        <v>141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ROW(Source!A61)</f>
        <v>61</v>
      </c>
      <c r="B148">
        <v>30035044</v>
      </c>
      <c r="C148">
        <v>30035041</v>
      </c>
      <c r="D148">
        <v>22146252</v>
      </c>
      <c r="E148">
        <v>1</v>
      </c>
      <c r="F148">
        <v>1</v>
      </c>
      <c r="G148">
        <v>1</v>
      </c>
      <c r="H148">
        <v>2</v>
      </c>
      <c r="I148" t="s">
        <v>409</v>
      </c>
      <c r="J148" t="s">
        <v>410</v>
      </c>
      <c r="K148" t="s">
        <v>411</v>
      </c>
      <c r="L148">
        <v>1368</v>
      </c>
      <c r="N148">
        <v>1011</v>
      </c>
      <c r="O148" t="s">
        <v>403</v>
      </c>
      <c r="P148" t="s">
        <v>403</v>
      </c>
      <c r="Q148">
        <v>1</v>
      </c>
      <c r="X148">
        <v>9.69</v>
      </c>
      <c r="Y148">
        <v>0</v>
      </c>
      <c r="Z148">
        <v>85.93</v>
      </c>
      <c r="AA148">
        <v>13.03</v>
      </c>
      <c r="AB148">
        <v>0</v>
      </c>
      <c r="AC148">
        <v>0</v>
      </c>
      <c r="AD148">
        <v>1</v>
      </c>
      <c r="AE148">
        <v>0</v>
      </c>
      <c r="AF148" t="s">
        <v>52</v>
      </c>
      <c r="AG148">
        <v>12.112499999999999</v>
      </c>
      <c r="AH148">
        <v>2</v>
      </c>
      <c r="AI148">
        <v>30035044</v>
      </c>
      <c r="AJ148">
        <v>142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ROW(Source!A61)</f>
        <v>61</v>
      </c>
      <c r="B149">
        <v>30035045</v>
      </c>
      <c r="C149">
        <v>30035041</v>
      </c>
      <c r="D149">
        <v>22146333</v>
      </c>
      <c r="E149">
        <v>1</v>
      </c>
      <c r="F149">
        <v>1</v>
      </c>
      <c r="G149">
        <v>1</v>
      </c>
      <c r="H149">
        <v>2</v>
      </c>
      <c r="I149" t="s">
        <v>443</v>
      </c>
      <c r="J149" t="s">
        <v>444</v>
      </c>
      <c r="K149" t="s">
        <v>445</v>
      </c>
      <c r="L149">
        <v>1368</v>
      </c>
      <c r="N149">
        <v>1011</v>
      </c>
      <c r="O149" t="s">
        <v>403</v>
      </c>
      <c r="P149" t="s">
        <v>403</v>
      </c>
      <c r="Q149">
        <v>1</v>
      </c>
      <c r="X149">
        <v>1.23</v>
      </c>
      <c r="Y149">
        <v>0</v>
      </c>
      <c r="Z149">
        <v>108.45</v>
      </c>
      <c r="AA149">
        <v>13.03</v>
      </c>
      <c r="AB149">
        <v>0</v>
      </c>
      <c r="AC149">
        <v>0</v>
      </c>
      <c r="AD149">
        <v>1</v>
      </c>
      <c r="AE149">
        <v>0</v>
      </c>
      <c r="AF149" t="s">
        <v>52</v>
      </c>
      <c r="AG149">
        <v>1.5375000000000001</v>
      </c>
      <c r="AH149">
        <v>2</v>
      </c>
      <c r="AI149">
        <v>30035045</v>
      </c>
      <c r="AJ149">
        <v>143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ROW(Source!A61)</f>
        <v>61</v>
      </c>
      <c r="B150">
        <v>30035046</v>
      </c>
      <c r="C150">
        <v>30035041</v>
      </c>
      <c r="D150">
        <v>22146948</v>
      </c>
      <c r="E150">
        <v>1</v>
      </c>
      <c r="F150">
        <v>1</v>
      </c>
      <c r="G150">
        <v>1</v>
      </c>
      <c r="H150">
        <v>2</v>
      </c>
      <c r="I150" t="s">
        <v>496</v>
      </c>
      <c r="J150" t="s">
        <v>497</v>
      </c>
      <c r="K150" t="s">
        <v>498</v>
      </c>
      <c r="L150">
        <v>1368</v>
      </c>
      <c r="N150">
        <v>1011</v>
      </c>
      <c r="O150" t="s">
        <v>403</v>
      </c>
      <c r="P150" t="s">
        <v>403</v>
      </c>
      <c r="Q150">
        <v>1</v>
      </c>
      <c r="X150">
        <v>2.86</v>
      </c>
      <c r="Y150">
        <v>0</v>
      </c>
      <c r="Z150">
        <v>30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52</v>
      </c>
      <c r="AG150">
        <v>3.5749999999999997</v>
      </c>
      <c r="AH150">
        <v>2</v>
      </c>
      <c r="AI150">
        <v>30035046</v>
      </c>
      <c r="AJ150">
        <v>144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ROW(Source!A61)</f>
        <v>61</v>
      </c>
      <c r="B151">
        <v>30035047</v>
      </c>
      <c r="C151">
        <v>30035041</v>
      </c>
      <c r="D151">
        <v>22147139</v>
      </c>
      <c r="E151">
        <v>1</v>
      </c>
      <c r="F151">
        <v>1</v>
      </c>
      <c r="G151">
        <v>1</v>
      </c>
      <c r="H151">
        <v>2</v>
      </c>
      <c r="I151" t="s">
        <v>520</v>
      </c>
      <c r="J151" t="s">
        <v>521</v>
      </c>
      <c r="K151" t="s">
        <v>522</v>
      </c>
      <c r="L151">
        <v>1368</v>
      </c>
      <c r="N151">
        <v>1011</v>
      </c>
      <c r="O151" t="s">
        <v>403</v>
      </c>
      <c r="P151" t="s">
        <v>403</v>
      </c>
      <c r="Q151">
        <v>1</v>
      </c>
      <c r="X151">
        <v>2.5299999999999998</v>
      </c>
      <c r="Y151">
        <v>0</v>
      </c>
      <c r="Z151">
        <v>3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52</v>
      </c>
      <c r="AG151">
        <v>3.1624999999999996</v>
      </c>
      <c r="AH151">
        <v>2</v>
      </c>
      <c r="AI151">
        <v>30035047</v>
      </c>
      <c r="AJ151">
        <v>145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ROW(Source!A61)</f>
        <v>61</v>
      </c>
      <c r="B152">
        <v>30035048</v>
      </c>
      <c r="C152">
        <v>30035041</v>
      </c>
      <c r="D152">
        <v>22148179</v>
      </c>
      <c r="E152">
        <v>1</v>
      </c>
      <c r="F152">
        <v>1</v>
      </c>
      <c r="G152">
        <v>1</v>
      </c>
      <c r="H152">
        <v>2</v>
      </c>
      <c r="I152" t="s">
        <v>438</v>
      </c>
      <c r="J152" t="s">
        <v>439</v>
      </c>
      <c r="K152" t="s">
        <v>440</v>
      </c>
      <c r="L152">
        <v>1368</v>
      </c>
      <c r="N152">
        <v>1011</v>
      </c>
      <c r="O152" t="s">
        <v>403</v>
      </c>
      <c r="P152" t="s">
        <v>403</v>
      </c>
      <c r="Q152">
        <v>1</v>
      </c>
      <c r="X152">
        <v>1.84</v>
      </c>
      <c r="Y152">
        <v>0</v>
      </c>
      <c r="Z152">
        <v>91.62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52</v>
      </c>
      <c r="AG152">
        <v>2.3000000000000003</v>
      </c>
      <c r="AH152">
        <v>2</v>
      </c>
      <c r="AI152">
        <v>30035048</v>
      </c>
      <c r="AJ152">
        <v>146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ROW(Source!A61)</f>
        <v>61</v>
      </c>
      <c r="B153">
        <v>30035049</v>
      </c>
      <c r="C153">
        <v>30035041</v>
      </c>
      <c r="D153">
        <v>22149217</v>
      </c>
      <c r="E153">
        <v>1</v>
      </c>
      <c r="F153">
        <v>1</v>
      </c>
      <c r="G153">
        <v>1</v>
      </c>
      <c r="H153">
        <v>3</v>
      </c>
      <c r="I153" t="s">
        <v>523</v>
      </c>
      <c r="J153" t="s">
        <v>524</v>
      </c>
      <c r="K153" t="s">
        <v>525</v>
      </c>
      <c r="L153">
        <v>1348</v>
      </c>
      <c r="N153">
        <v>1009</v>
      </c>
      <c r="O153" t="s">
        <v>82</v>
      </c>
      <c r="P153" t="s">
        <v>82</v>
      </c>
      <c r="Q153">
        <v>1000</v>
      </c>
      <c r="X153">
        <v>3.3300000000000001E-3</v>
      </c>
      <c r="Y153">
        <v>8466.1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3.3300000000000001E-3</v>
      </c>
      <c r="AH153">
        <v>2</v>
      </c>
      <c r="AI153">
        <v>30035049</v>
      </c>
      <c r="AJ153">
        <v>147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ROW(Source!A61)</f>
        <v>61</v>
      </c>
      <c r="B154">
        <v>30035050</v>
      </c>
      <c r="C154">
        <v>30035041</v>
      </c>
      <c r="D154">
        <v>22150369</v>
      </c>
      <c r="E154">
        <v>1</v>
      </c>
      <c r="F154">
        <v>1</v>
      </c>
      <c r="G154">
        <v>1</v>
      </c>
      <c r="H154">
        <v>3</v>
      </c>
      <c r="I154" t="s">
        <v>526</v>
      </c>
      <c r="J154" t="s">
        <v>527</v>
      </c>
      <c r="K154" t="s">
        <v>528</v>
      </c>
      <c r="L154">
        <v>1348</v>
      </c>
      <c r="N154">
        <v>1009</v>
      </c>
      <c r="O154" t="s">
        <v>82</v>
      </c>
      <c r="P154" t="s">
        <v>82</v>
      </c>
      <c r="Q154">
        <v>1000</v>
      </c>
      <c r="X154">
        <v>1.6000000000000001E-3</v>
      </c>
      <c r="Y154">
        <v>9376.5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1.6000000000000001E-3</v>
      </c>
      <c r="AH154">
        <v>2</v>
      </c>
      <c r="AI154">
        <v>30035050</v>
      </c>
      <c r="AJ154">
        <v>148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ROW(Source!A61)</f>
        <v>61</v>
      </c>
      <c r="B155">
        <v>30035051</v>
      </c>
      <c r="C155">
        <v>30035041</v>
      </c>
      <c r="D155">
        <v>22150467</v>
      </c>
      <c r="E155">
        <v>1</v>
      </c>
      <c r="F155">
        <v>1</v>
      </c>
      <c r="G155">
        <v>1</v>
      </c>
      <c r="H155">
        <v>3</v>
      </c>
      <c r="I155" t="s">
        <v>529</v>
      </c>
      <c r="J155" t="s">
        <v>530</v>
      </c>
      <c r="K155" t="s">
        <v>531</v>
      </c>
      <c r="L155">
        <v>1348</v>
      </c>
      <c r="N155">
        <v>1009</v>
      </c>
      <c r="O155" t="s">
        <v>82</v>
      </c>
      <c r="P155" t="s">
        <v>82</v>
      </c>
      <c r="Q155">
        <v>1000</v>
      </c>
      <c r="X155">
        <v>3.7499999999999999E-2</v>
      </c>
      <c r="Y155">
        <v>1215.8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3.7499999999999999E-2</v>
      </c>
      <c r="AH155">
        <v>2</v>
      </c>
      <c r="AI155">
        <v>30035051</v>
      </c>
      <c r="AJ155">
        <v>149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ROW(Source!A61)</f>
        <v>61</v>
      </c>
      <c r="B156">
        <v>30035052</v>
      </c>
      <c r="C156">
        <v>30035041</v>
      </c>
      <c r="D156">
        <v>22150572</v>
      </c>
      <c r="E156">
        <v>1</v>
      </c>
      <c r="F156">
        <v>1</v>
      </c>
      <c r="G156">
        <v>1</v>
      </c>
      <c r="H156">
        <v>3</v>
      </c>
      <c r="I156" t="s">
        <v>532</v>
      </c>
      <c r="J156" t="s">
        <v>533</v>
      </c>
      <c r="K156" t="s">
        <v>534</v>
      </c>
      <c r="L156">
        <v>1346</v>
      </c>
      <c r="N156">
        <v>1009</v>
      </c>
      <c r="O156" t="s">
        <v>483</v>
      </c>
      <c r="P156" t="s">
        <v>483</v>
      </c>
      <c r="Q156">
        <v>1</v>
      </c>
      <c r="X156">
        <v>173</v>
      </c>
      <c r="Y156">
        <v>9.8000000000000007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173</v>
      </c>
      <c r="AH156">
        <v>2</v>
      </c>
      <c r="AI156">
        <v>30035052</v>
      </c>
      <c r="AJ156">
        <v>150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ROW(Source!A61)</f>
        <v>61</v>
      </c>
      <c r="B157">
        <v>30035053</v>
      </c>
      <c r="C157">
        <v>30035041</v>
      </c>
      <c r="D157">
        <v>22150605</v>
      </c>
      <c r="E157">
        <v>1</v>
      </c>
      <c r="F157">
        <v>1</v>
      </c>
      <c r="G157">
        <v>1</v>
      </c>
      <c r="H157">
        <v>3</v>
      </c>
      <c r="I157" t="s">
        <v>535</v>
      </c>
      <c r="J157" t="s">
        <v>536</v>
      </c>
      <c r="K157" t="s">
        <v>537</v>
      </c>
      <c r="L157">
        <v>1327</v>
      </c>
      <c r="N157">
        <v>1005</v>
      </c>
      <c r="O157" t="s">
        <v>105</v>
      </c>
      <c r="P157" t="s">
        <v>105</v>
      </c>
      <c r="Q157">
        <v>1</v>
      </c>
      <c r="X157">
        <v>142</v>
      </c>
      <c r="Y157">
        <v>6.17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142</v>
      </c>
      <c r="AH157">
        <v>2</v>
      </c>
      <c r="AI157">
        <v>30035053</v>
      </c>
      <c r="AJ157">
        <v>151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ROW(Source!A61)</f>
        <v>61</v>
      </c>
      <c r="B158">
        <v>30035054</v>
      </c>
      <c r="C158">
        <v>30035041</v>
      </c>
      <c r="D158">
        <v>22156414</v>
      </c>
      <c r="E158">
        <v>1</v>
      </c>
      <c r="F158">
        <v>1</v>
      </c>
      <c r="G158">
        <v>1</v>
      </c>
      <c r="H158">
        <v>3</v>
      </c>
      <c r="I158" t="s">
        <v>538</v>
      </c>
      <c r="J158" t="s">
        <v>539</v>
      </c>
      <c r="K158" t="s">
        <v>540</v>
      </c>
      <c r="L158">
        <v>1035</v>
      </c>
      <c r="N158">
        <v>1013</v>
      </c>
      <c r="O158" t="s">
        <v>541</v>
      </c>
      <c r="P158" t="s">
        <v>541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0</v>
      </c>
      <c r="AF158" t="s">
        <v>3</v>
      </c>
      <c r="AG158">
        <v>0</v>
      </c>
      <c r="AH158">
        <v>2</v>
      </c>
      <c r="AI158">
        <v>30035054</v>
      </c>
      <c r="AJ158">
        <v>152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ROW(Source!A61)</f>
        <v>61</v>
      </c>
      <c r="B159">
        <v>30035055</v>
      </c>
      <c r="C159">
        <v>30035041</v>
      </c>
      <c r="D159">
        <v>22170068</v>
      </c>
      <c r="E159">
        <v>1</v>
      </c>
      <c r="F159">
        <v>1</v>
      </c>
      <c r="G159">
        <v>1</v>
      </c>
      <c r="H159">
        <v>3</v>
      </c>
      <c r="I159" t="s">
        <v>542</v>
      </c>
      <c r="J159" t="s">
        <v>543</v>
      </c>
      <c r="K159" t="s">
        <v>544</v>
      </c>
      <c r="L159">
        <v>1327</v>
      </c>
      <c r="N159">
        <v>1005</v>
      </c>
      <c r="O159" t="s">
        <v>105</v>
      </c>
      <c r="P159" t="s">
        <v>105</v>
      </c>
      <c r="Q159">
        <v>1</v>
      </c>
      <c r="X159">
        <v>100</v>
      </c>
      <c r="Y159">
        <v>432.05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100</v>
      </c>
      <c r="AH159">
        <v>2</v>
      </c>
      <c r="AI159">
        <v>30035055</v>
      </c>
      <c r="AJ159">
        <v>153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ROW(Source!A61)</f>
        <v>61</v>
      </c>
      <c r="B160">
        <v>30035056</v>
      </c>
      <c r="C160">
        <v>30035041</v>
      </c>
      <c r="D160">
        <v>22184122</v>
      </c>
      <c r="E160">
        <v>1</v>
      </c>
      <c r="F160">
        <v>1</v>
      </c>
      <c r="G160">
        <v>1</v>
      </c>
      <c r="H160">
        <v>3</v>
      </c>
      <c r="I160" t="s">
        <v>545</v>
      </c>
      <c r="J160" t="s">
        <v>546</v>
      </c>
      <c r="K160" t="s">
        <v>547</v>
      </c>
      <c r="L160">
        <v>1339</v>
      </c>
      <c r="N160">
        <v>1007</v>
      </c>
      <c r="O160" t="s">
        <v>421</v>
      </c>
      <c r="P160" t="s">
        <v>421</v>
      </c>
      <c r="Q160">
        <v>1</v>
      </c>
      <c r="X160">
        <v>0.16700000000000001</v>
      </c>
      <c r="Y160">
        <v>476.34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0.16700000000000001</v>
      </c>
      <c r="AH160">
        <v>2</v>
      </c>
      <c r="AI160">
        <v>30035056</v>
      </c>
      <c r="AJ160">
        <v>154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ROW(Source!A61)</f>
        <v>61</v>
      </c>
      <c r="B161">
        <v>30035057</v>
      </c>
      <c r="C161">
        <v>30035041</v>
      </c>
      <c r="D161">
        <v>22191915</v>
      </c>
      <c r="E161">
        <v>1</v>
      </c>
      <c r="F161">
        <v>1</v>
      </c>
      <c r="G161">
        <v>1</v>
      </c>
      <c r="H161">
        <v>3</v>
      </c>
      <c r="I161" t="s">
        <v>548</v>
      </c>
      <c r="J161" t="s">
        <v>549</v>
      </c>
      <c r="K161" t="s">
        <v>550</v>
      </c>
      <c r="L161">
        <v>1348</v>
      </c>
      <c r="N161">
        <v>1009</v>
      </c>
      <c r="O161" t="s">
        <v>82</v>
      </c>
      <c r="P161" t="s">
        <v>82</v>
      </c>
      <c r="Q161">
        <v>1000</v>
      </c>
      <c r="X161">
        <v>2.58E-2</v>
      </c>
      <c r="Y161">
        <v>728.98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2.58E-2</v>
      </c>
      <c r="AH161">
        <v>2</v>
      </c>
      <c r="AI161">
        <v>30035057</v>
      </c>
      <c r="AJ161">
        <v>155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ROW(Source!A65)</f>
        <v>65</v>
      </c>
      <c r="B162">
        <v>30035062</v>
      </c>
      <c r="C162">
        <v>30035061</v>
      </c>
      <c r="D162">
        <v>10214643</v>
      </c>
      <c r="E162">
        <v>1</v>
      </c>
      <c r="F162">
        <v>1</v>
      </c>
      <c r="G162">
        <v>1</v>
      </c>
      <c r="H162">
        <v>1</v>
      </c>
      <c r="I162" t="s">
        <v>404</v>
      </c>
      <c r="J162" t="s">
        <v>3</v>
      </c>
      <c r="K162" t="s">
        <v>405</v>
      </c>
      <c r="L162">
        <v>1369</v>
      </c>
      <c r="N162">
        <v>1013</v>
      </c>
      <c r="O162" t="s">
        <v>399</v>
      </c>
      <c r="P162" t="s">
        <v>399</v>
      </c>
      <c r="Q162">
        <v>1</v>
      </c>
      <c r="X162">
        <v>71.180000000000007</v>
      </c>
      <c r="Y162">
        <v>0</v>
      </c>
      <c r="Z162">
        <v>0</v>
      </c>
      <c r="AA162">
        <v>0</v>
      </c>
      <c r="AB162">
        <v>8.33</v>
      </c>
      <c r="AC162">
        <v>0</v>
      </c>
      <c r="AD162">
        <v>1</v>
      </c>
      <c r="AE162">
        <v>1</v>
      </c>
      <c r="AF162" t="s">
        <v>3</v>
      </c>
      <c r="AG162">
        <v>71.180000000000007</v>
      </c>
      <c r="AH162">
        <v>2</v>
      </c>
      <c r="AI162">
        <v>30035062</v>
      </c>
      <c r="AJ162">
        <v>156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ROW(Source!A65)</f>
        <v>65</v>
      </c>
      <c r="B163">
        <v>30035063</v>
      </c>
      <c r="C163">
        <v>30035061</v>
      </c>
      <c r="D163">
        <v>22149184</v>
      </c>
      <c r="E163">
        <v>1</v>
      </c>
      <c r="F163">
        <v>1</v>
      </c>
      <c r="G163">
        <v>1</v>
      </c>
      <c r="H163">
        <v>3</v>
      </c>
      <c r="I163" t="s">
        <v>551</v>
      </c>
      <c r="J163" t="s">
        <v>552</v>
      </c>
      <c r="K163" t="s">
        <v>553</v>
      </c>
      <c r="L163">
        <v>1348</v>
      </c>
      <c r="N163">
        <v>1009</v>
      </c>
      <c r="O163" t="s">
        <v>82</v>
      </c>
      <c r="P163" t="s">
        <v>82</v>
      </c>
      <c r="Q163">
        <v>1000</v>
      </c>
      <c r="X163">
        <v>4.3E-3</v>
      </c>
      <c r="Y163">
        <v>8626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4.3E-3</v>
      </c>
      <c r="AH163">
        <v>2</v>
      </c>
      <c r="AI163">
        <v>30035063</v>
      </c>
      <c r="AJ163">
        <v>157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ROW(Source!A65)</f>
        <v>65</v>
      </c>
      <c r="B164">
        <v>30035064</v>
      </c>
      <c r="C164">
        <v>30035061</v>
      </c>
      <c r="D164">
        <v>22150540</v>
      </c>
      <c r="E164">
        <v>1</v>
      </c>
      <c r="F164">
        <v>1</v>
      </c>
      <c r="G164">
        <v>1</v>
      </c>
      <c r="H164">
        <v>3</v>
      </c>
      <c r="I164" t="s">
        <v>241</v>
      </c>
      <c r="J164" t="s">
        <v>243</v>
      </c>
      <c r="K164" t="s">
        <v>242</v>
      </c>
      <c r="L164">
        <v>1327</v>
      </c>
      <c r="N164">
        <v>1005</v>
      </c>
      <c r="O164" t="s">
        <v>105</v>
      </c>
      <c r="P164" t="s">
        <v>105</v>
      </c>
      <c r="Q164">
        <v>1</v>
      </c>
      <c r="X164">
        <v>151.19999999999999</v>
      </c>
      <c r="Y164">
        <v>37.97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151.19999999999999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ROW(Source!A65)</f>
        <v>65</v>
      </c>
      <c r="B165">
        <v>30035065</v>
      </c>
      <c r="C165">
        <v>30035061</v>
      </c>
      <c r="D165">
        <v>22150771</v>
      </c>
      <c r="E165">
        <v>1</v>
      </c>
      <c r="F165">
        <v>1</v>
      </c>
      <c r="G165">
        <v>1</v>
      </c>
      <c r="H165">
        <v>3</v>
      </c>
      <c r="I165" t="s">
        <v>554</v>
      </c>
      <c r="J165" t="s">
        <v>555</v>
      </c>
      <c r="K165" t="s">
        <v>556</v>
      </c>
      <c r="L165">
        <v>1327</v>
      </c>
      <c r="N165">
        <v>1005</v>
      </c>
      <c r="O165" t="s">
        <v>105</v>
      </c>
      <c r="P165" t="s">
        <v>105</v>
      </c>
      <c r="Q165">
        <v>1</v>
      </c>
      <c r="X165">
        <v>128</v>
      </c>
      <c r="Y165">
        <v>22.9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128</v>
      </c>
      <c r="AH165">
        <v>2</v>
      </c>
      <c r="AI165">
        <v>30035065</v>
      </c>
      <c r="AJ165">
        <v>158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ROW(Source!A67)</f>
        <v>67</v>
      </c>
      <c r="B166">
        <v>30035068</v>
      </c>
      <c r="C166">
        <v>30035067</v>
      </c>
      <c r="D166">
        <v>10214619</v>
      </c>
      <c r="E166">
        <v>1</v>
      </c>
      <c r="F166">
        <v>1</v>
      </c>
      <c r="G166">
        <v>1</v>
      </c>
      <c r="H166">
        <v>1</v>
      </c>
      <c r="I166" t="s">
        <v>557</v>
      </c>
      <c r="J166" t="s">
        <v>3</v>
      </c>
      <c r="K166" t="s">
        <v>558</v>
      </c>
      <c r="L166">
        <v>1369</v>
      </c>
      <c r="N166">
        <v>1013</v>
      </c>
      <c r="O166" t="s">
        <v>399</v>
      </c>
      <c r="P166" t="s">
        <v>399</v>
      </c>
      <c r="Q166">
        <v>1</v>
      </c>
      <c r="X166">
        <v>102.02</v>
      </c>
      <c r="Y166">
        <v>0</v>
      </c>
      <c r="Z166">
        <v>0</v>
      </c>
      <c r="AA166">
        <v>0</v>
      </c>
      <c r="AB166">
        <v>7.95</v>
      </c>
      <c r="AC166">
        <v>0</v>
      </c>
      <c r="AD166">
        <v>1</v>
      </c>
      <c r="AE166">
        <v>1</v>
      </c>
      <c r="AF166" t="s">
        <v>53</v>
      </c>
      <c r="AG166">
        <v>117.32299999999999</v>
      </c>
      <c r="AH166">
        <v>2</v>
      </c>
      <c r="AI166">
        <v>30035068</v>
      </c>
      <c r="AJ166">
        <v>159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ROW(Source!A67)</f>
        <v>67</v>
      </c>
      <c r="B167">
        <v>30035069</v>
      </c>
      <c r="C167">
        <v>30035067</v>
      </c>
      <c r="D167">
        <v>22083330</v>
      </c>
      <c r="E167">
        <v>1</v>
      </c>
      <c r="F167">
        <v>1</v>
      </c>
      <c r="G167">
        <v>1</v>
      </c>
      <c r="H167">
        <v>1</v>
      </c>
      <c r="I167" t="s">
        <v>406</v>
      </c>
      <c r="J167" t="s">
        <v>3</v>
      </c>
      <c r="K167" t="s">
        <v>407</v>
      </c>
      <c r="L167">
        <v>608254</v>
      </c>
      <c r="N167">
        <v>1013</v>
      </c>
      <c r="O167" t="s">
        <v>408</v>
      </c>
      <c r="P167" t="s">
        <v>408</v>
      </c>
      <c r="Q167">
        <v>1</v>
      </c>
      <c r="X167">
        <v>0.15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52</v>
      </c>
      <c r="AG167">
        <v>0.1875</v>
      </c>
      <c r="AH167">
        <v>2</v>
      </c>
      <c r="AI167">
        <v>30035069</v>
      </c>
      <c r="AJ167">
        <v>160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ROW(Source!A67)</f>
        <v>67</v>
      </c>
      <c r="B168">
        <v>30035070</v>
      </c>
      <c r="C168">
        <v>30035067</v>
      </c>
      <c r="D168">
        <v>22146333</v>
      </c>
      <c r="E168">
        <v>1</v>
      </c>
      <c r="F168">
        <v>1</v>
      </c>
      <c r="G168">
        <v>1</v>
      </c>
      <c r="H168">
        <v>2</v>
      </c>
      <c r="I168" t="s">
        <v>443</v>
      </c>
      <c r="J168" t="s">
        <v>444</v>
      </c>
      <c r="K168" t="s">
        <v>445</v>
      </c>
      <c r="L168">
        <v>1368</v>
      </c>
      <c r="N168">
        <v>1011</v>
      </c>
      <c r="O168" t="s">
        <v>403</v>
      </c>
      <c r="P168" t="s">
        <v>403</v>
      </c>
      <c r="Q168">
        <v>1</v>
      </c>
      <c r="X168">
        <v>0.15</v>
      </c>
      <c r="Y168">
        <v>0</v>
      </c>
      <c r="Z168">
        <v>108.45</v>
      </c>
      <c r="AA168">
        <v>13.03</v>
      </c>
      <c r="AB168">
        <v>0</v>
      </c>
      <c r="AC168">
        <v>0</v>
      </c>
      <c r="AD168">
        <v>1</v>
      </c>
      <c r="AE168">
        <v>0</v>
      </c>
      <c r="AF168" t="s">
        <v>52</v>
      </c>
      <c r="AG168">
        <v>0.1875</v>
      </c>
      <c r="AH168">
        <v>2</v>
      </c>
      <c r="AI168">
        <v>30035070</v>
      </c>
      <c r="AJ168">
        <v>161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ROW(Source!A67)</f>
        <v>67</v>
      </c>
      <c r="B169">
        <v>30035071</v>
      </c>
      <c r="C169">
        <v>30035067</v>
      </c>
      <c r="D169">
        <v>22148179</v>
      </c>
      <c r="E169">
        <v>1</v>
      </c>
      <c r="F169">
        <v>1</v>
      </c>
      <c r="G169">
        <v>1</v>
      </c>
      <c r="H169">
        <v>2</v>
      </c>
      <c r="I169" t="s">
        <v>438</v>
      </c>
      <c r="J169" t="s">
        <v>439</v>
      </c>
      <c r="K169" t="s">
        <v>440</v>
      </c>
      <c r="L169">
        <v>1368</v>
      </c>
      <c r="N169">
        <v>1011</v>
      </c>
      <c r="O169" t="s">
        <v>403</v>
      </c>
      <c r="P169" t="s">
        <v>403</v>
      </c>
      <c r="Q169">
        <v>1</v>
      </c>
      <c r="X169">
        <v>0.22</v>
      </c>
      <c r="Y169">
        <v>0</v>
      </c>
      <c r="Z169">
        <v>91.62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52</v>
      </c>
      <c r="AG169">
        <v>0.27500000000000002</v>
      </c>
      <c r="AH169">
        <v>2</v>
      </c>
      <c r="AI169">
        <v>30035071</v>
      </c>
      <c r="AJ169">
        <v>162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ROW(Source!A67)</f>
        <v>67</v>
      </c>
      <c r="B170">
        <v>30035072</v>
      </c>
      <c r="C170">
        <v>30035067</v>
      </c>
      <c r="D170">
        <v>22149217</v>
      </c>
      <c r="E170">
        <v>1</v>
      </c>
      <c r="F170">
        <v>1</v>
      </c>
      <c r="G170">
        <v>1</v>
      </c>
      <c r="H170">
        <v>3</v>
      </c>
      <c r="I170" t="s">
        <v>523</v>
      </c>
      <c r="J170" t="s">
        <v>524</v>
      </c>
      <c r="K170" t="s">
        <v>525</v>
      </c>
      <c r="L170">
        <v>1348</v>
      </c>
      <c r="N170">
        <v>1009</v>
      </c>
      <c r="O170" t="s">
        <v>82</v>
      </c>
      <c r="P170" t="s">
        <v>82</v>
      </c>
      <c r="Q170">
        <v>1000</v>
      </c>
      <c r="X170">
        <v>6.0000000000000001E-3</v>
      </c>
      <c r="Y170">
        <v>8466.1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6.0000000000000001E-3</v>
      </c>
      <c r="AH170">
        <v>2</v>
      </c>
      <c r="AI170">
        <v>30035072</v>
      </c>
      <c r="AJ170">
        <v>163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ROW(Source!A67)</f>
        <v>67</v>
      </c>
      <c r="B171">
        <v>30035073</v>
      </c>
      <c r="C171">
        <v>30035067</v>
      </c>
      <c r="D171">
        <v>22150571</v>
      </c>
      <c r="E171">
        <v>1</v>
      </c>
      <c r="F171">
        <v>1</v>
      </c>
      <c r="G171">
        <v>1</v>
      </c>
      <c r="H171">
        <v>3</v>
      </c>
      <c r="I171" t="s">
        <v>559</v>
      </c>
      <c r="J171" t="s">
        <v>560</v>
      </c>
      <c r="K171" t="s">
        <v>561</v>
      </c>
      <c r="L171">
        <v>1348</v>
      </c>
      <c r="N171">
        <v>1009</v>
      </c>
      <c r="O171" t="s">
        <v>82</v>
      </c>
      <c r="P171" t="s">
        <v>82</v>
      </c>
      <c r="Q171">
        <v>1000</v>
      </c>
      <c r="X171">
        <v>0.30299999999999999</v>
      </c>
      <c r="Y171">
        <v>10000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0.30299999999999999</v>
      </c>
      <c r="AH171">
        <v>2</v>
      </c>
      <c r="AI171">
        <v>30035073</v>
      </c>
      <c r="AJ171">
        <v>164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ROW(Source!A67)</f>
        <v>67</v>
      </c>
      <c r="B172">
        <v>30035074</v>
      </c>
      <c r="C172">
        <v>30035067</v>
      </c>
      <c r="D172">
        <v>22150573</v>
      </c>
      <c r="E172">
        <v>1</v>
      </c>
      <c r="F172">
        <v>1</v>
      </c>
      <c r="G172">
        <v>1</v>
      </c>
      <c r="H172">
        <v>3</v>
      </c>
      <c r="I172" t="s">
        <v>262</v>
      </c>
      <c r="J172" t="s">
        <v>264</v>
      </c>
      <c r="K172" t="s">
        <v>263</v>
      </c>
      <c r="L172">
        <v>1348</v>
      </c>
      <c r="N172">
        <v>1009</v>
      </c>
      <c r="O172" t="s">
        <v>82</v>
      </c>
      <c r="P172" t="s">
        <v>82</v>
      </c>
      <c r="Q172">
        <v>1000</v>
      </c>
      <c r="X172">
        <v>0.72</v>
      </c>
      <c r="Y172">
        <v>12167.44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0.72</v>
      </c>
      <c r="AH172">
        <v>2</v>
      </c>
      <c r="AI172">
        <v>30035074</v>
      </c>
      <c r="AJ172">
        <v>165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ROW(Source!A67)</f>
        <v>67</v>
      </c>
      <c r="B173">
        <v>30035075</v>
      </c>
      <c r="C173">
        <v>30035067</v>
      </c>
      <c r="D173">
        <v>22192036</v>
      </c>
      <c r="E173">
        <v>1</v>
      </c>
      <c r="F173">
        <v>1</v>
      </c>
      <c r="G173">
        <v>1</v>
      </c>
      <c r="H173">
        <v>3</v>
      </c>
      <c r="I173" t="s">
        <v>562</v>
      </c>
      <c r="J173" t="s">
        <v>563</v>
      </c>
      <c r="K173" t="s">
        <v>564</v>
      </c>
      <c r="L173">
        <v>1339</v>
      </c>
      <c r="N173">
        <v>1007</v>
      </c>
      <c r="O173" t="s">
        <v>421</v>
      </c>
      <c r="P173" t="s">
        <v>421</v>
      </c>
      <c r="Q173">
        <v>1</v>
      </c>
      <c r="X173">
        <v>0.14000000000000001</v>
      </c>
      <c r="Y173">
        <v>87.8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0.14000000000000001</v>
      </c>
      <c r="AH173">
        <v>2</v>
      </c>
      <c r="AI173">
        <v>30035075</v>
      </c>
      <c r="AJ173">
        <v>166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ROW(Source!A68)</f>
        <v>68</v>
      </c>
      <c r="B174">
        <v>30035080</v>
      </c>
      <c r="C174">
        <v>30035076</v>
      </c>
      <c r="D174">
        <v>10214603</v>
      </c>
      <c r="E174">
        <v>1</v>
      </c>
      <c r="F174">
        <v>1</v>
      </c>
      <c r="G174">
        <v>1</v>
      </c>
      <c r="H174">
        <v>1</v>
      </c>
      <c r="I174" t="s">
        <v>508</v>
      </c>
      <c r="J174" t="s">
        <v>3</v>
      </c>
      <c r="K174" t="s">
        <v>509</v>
      </c>
      <c r="L174">
        <v>1369</v>
      </c>
      <c r="N174">
        <v>1013</v>
      </c>
      <c r="O174" t="s">
        <v>399</v>
      </c>
      <c r="P174" t="s">
        <v>399</v>
      </c>
      <c r="Q174">
        <v>1</v>
      </c>
      <c r="X174">
        <v>8.83</v>
      </c>
      <c r="Y174">
        <v>0</v>
      </c>
      <c r="Z174">
        <v>0</v>
      </c>
      <c r="AA174">
        <v>0</v>
      </c>
      <c r="AB174">
        <v>8.23</v>
      </c>
      <c r="AC174">
        <v>0</v>
      </c>
      <c r="AD174">
        <v>1</v>
      </c>
      <c r="AE174">
        <v>1</v>
      </c>
      <c r="AF174" t="s">
        <v>3</v>
      </c>
      <c r="AG174">
        <v>8.83</v>
      </c>
      <c r="AH174">
        <v>2</v>
      </c>
      <c r="AI174">
        <v>30035080</v>
      </c>
      <c r="AJ174">
        <v>167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ROW(Source!A68)</f>
        <v>68</v>
      </c>
      <c r="B175">
        <v>30035081</v>
      </c>
      <c r="C175">
        <v>30035076</v>
      </c>
      <c r="D175">
        <v>22146537</v>
      </c>
      <c r="E175">
        <v>1</v>
      </c>
      <c r="F175">
        <v>1</v>
      </c>
      <c r="G175">
        <v>1</v>
      </c>
      <c r="H175">
        <v>2</v>
      </c>
      <c r="I175" t="s">
        <v>427</v>
      </c>
      <c r="J175" t="s">
        <v>428</v>
      </c>
      <c r="K175" t="s">
        <v>429</v>
      </c>
      <c r="L175">
        <v>1368</v>
      </c>
      <c r="N175">
        <v>1011</v>
      </c>
      <c r="O175" t="s">
        <v>403</v>
      </c>
      <c r="P175" t="s">
        <v>403</v>
      </c>
      <c r="Q175">
        <v>1</v>
      </c>
      <c r="X175">
        <v>0.5</v>
      </c>
      <c r="Y175">
        <v>0</v>
      </c>
      <c r="Z175">
        <v>8.1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0.5</v>
      </c>
      <c r="AH175">
        <v>2</v>
      </c>
      <c r="AI175">
        <v>30035081</v>
      </c>
      <c r="AJ175">
        <v>168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ROW(Source!A68)</f>
        <v>68</v>
      </c>
      <c r="B176">
        <v>30035082</v>
      </c>
      <c r="C176">
        <v>30035076</v>
      </c>
      <c r="D176">
        <v>22148179</v>
      </c>
      <c r="E176">
        <v>1</v>
      </c>
      <c r="F176">
        <v>1</v>
      </c>
      <c r="G176">
        <v>1</v>
      </c>
      <c r="H176">
        <v>2</v>
      </c>
      <c r="I176" t="s">
        <v>438</v>
      </c>
      <c r="J176" t="s">
        <v>439</v>
      </c>
      <c r="K176" t="s">
        <v>440</v>
      </c>
      <c r="L176">
        <v>1368</v>
      </c>
      <c r="N176">
        <v>1011</v>
      </c>
      <c r="O176" t="s">
        <v>403</v>
      </c>
      <c r="P176" t="s">
        <v>403</v>
      </c>
      <c r="Q176">
        <v>1</v>
      </c>
      <c r="X176">
        <v>0.04</v>
      </c>
      <c r="Y176">
        <v>0</v>
      </c>
      <c r="Z176">
        <v>91.62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0.04</v>
      </c>
      <c r="AH176">
        <v>2</v>
      </c>
      <c r="AI176">
        <v>30035082</v>
      </c>
      <c r="AJ176">
        <v>169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ROW(Source!A68)</f>
        <v>68</v>
      </c>
      <c r="B177">
        <v>30035083</v>
      </c>
      <c r="C177">
        <v>30035076</v>
      </c>
      <c r="D177">
        <v>22149401</v>
      </c>
      <c r="E177">
        <v>1</v>
      </c>
      <c r="F177">
        <v>1</v>
      </c>
      <c r="G177">
        <v>1</v>
      </c>
      <c r="H177">
        <v>3</v>
      </c>
      <c r="I177" t="s">
        <v>565</v>
      </c>
      <c r="J177" t="s">
        <v>566</v>
      </c>
      <c r="K177" t="s">
        <v>567</v>
      </c>
      <c r="L177">
        <v>1348</v>
      </c>
      <c r="N177">
        <v>1009</v>
      </c>
      <c r="O177" t="s">
        <v>82</v>
      </c>
      <c r="P177" t="s">
        <v>82</v>
      </c>
      <c r="Q177">
        <v>1000</v>
      </c>
      <c r="X177">
        <v>1E-3</v>
      </c>
      <c r="Y177">
        <v>10600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1E-3</v>
      </c>
      <c r="AH177">
        <v>2</v>
      </c>
      <c r="AI177">
        <v>30035083</v>
      </c>
      <c r="AJ177">
        <v>170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ROW(Source!A68)</f>
        <v>68</v>
      </c>
      <c r="B178">
        <v>30035084</v>
      </c>
      <c r="C178">
        <v>30035076</v>
      </c>
      <c r="D178">
        <v>22149603</v>
      </c>
      <c r="E178">
        <v>1</v>
      </c>
      <c r="F178">
        <v>1</v>
      </c>
      <c r="G178">
        <v>1</v>
      </c>
      <c r="H178">
        <v>3</v>
      </c>
      <c r="I178" t="s">
        <v>505</v>
      </c>
      <c r="J178" t="s">
        <v>506</v>
      </c>
      <c r="K178" t="s">
        <v>507</v>
      </c>
      <c r="L178">
        <v>1348</v>
      </c>
      <c r="N178">
        <v>1009</v>
      </c>
      <c r="O178" t="s">
        <v>82</v>
      </c>
      <c r="P178" t="s">
        <v>82</v>
      </c>
      <c r="Q178">
        <v>1000</v>
      </c>
      <c r="X178">
        <v>0.06</v>
      </c>
      <c r="Y178">
        <v>3649.31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0.06</v>
      </c>
      <c r="AH178">
        <v>2</v>
      </c>
      <c r="AI178">
        <v>30035084</v>
      </c>
      <c r="AJ178">
        <v>171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ROW(Source!A68)</f>
        <v>68</v>
      </c>
      <c r="B179">
        <v>30035085</v>
      </c>
      <c r="C179">
        <v>30035076</v>
      </c>
      <c r="D179">
        <v>22149835</v>
      </c>
      <c r="E179">
        <v>1</v>
      </c>
      <c r="F179">
        <v>1</v>
      </c>
      <c r="G179">
        <v>1</v>
      </c>
      <c r="H179">
        <v>3</v>
      </c>
      <c r="I179" t="s">
        <v>568</v>
      </c>
      <c r="J179" t="s">
        <v>569</v>
      </c>
      <c r="K179" t="s">
        <v>570</v>
      </c>
      <c r="L179">
        <v>1346</v>
      </c>
      <c r="N179">
        <v>1009</v>
      </c>
      <c r="O179" t="s">
        <v>483</v>
      </c>
      <c r="P179" t="s">
        <v>483</v>
      </c>
      <c r="Q179">
        <v>1</v>
      </c>
      <c r="X179">
        <v>0.11</v>
      </c>
      <c r="Y179">
        <v>14.77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0.11</v>
      </c>
      <c r="AH179">
        <v>2</v>
      </c>
      <c r="AI179">
        <v>30035085</v>
      </c>
      <c r="AJ179">
        <v>172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ROW(Source!A68)</f>
        <v>68</v>
      </c>
      <c r="B180">
        <v>30035086</v>
      </c>
      <c r="C180">
        <v>30035076</v>
      </c>
      <c r="D180">
        <v>22149838</v>
      </c>
      <c r="E180">
        <v>1</v>
      </c>
      <c r="F180">
        <v>1</v>
      </c>
      <c r="G180">
        <v>1</v>
      </c>
      <c r="H180">
        <v>3</v>
      </c>
      <c r="I180" t="s">
        <v>571</v>
      </c>
      <c r="J180" t="s">
        <v>572</v>
      </c>
      <c r="K180" t="s">
        <v>573</v>
      </c>
      <c r="L180">
        <v>1327</v>
      </c>
      <c r="N180">
        <v>1005</v>
      </c>
      <c r="O180" t="s">
        <v>105</v>
      </c>
      <c r="P180" t="s">
        <v>105</v>
      </c>
      <c r="Q180">
        <v>1</v>
      </c>
      <c r="X180">
        <v>17.25</v>
      </c>
      <c r="Y180">
        <v>8.0500000000000007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17.25</v>
      </c>
      <c r="AH180">
        <v>2</v>
      </c>
      <c r="AI180">
        <v>30035086</v>
      </c>
      <c r="AJ180">
        <v>173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ROW(Source!A68)</f>
        <v>68</v>
      </c>
      <c r="B181">
        <v>30035087</v>
      </c>
      <c r="C181">
        <v>30035076</v>
      </c>
      <c r="D181">
        <v>22150409</v>
      </c>
      <c r="E181">
        <v>1</v>
      </c>
      <c r="F181">
        <v>1</v>
      </c>
      <c r="G181">
        <v>1</v>
      </c>
      <c r="H181">
        <v>3</v>
      </c>
      <c r="I181" t="s">
        <v>574</v>
      </c>
      <c r="J181" t="s">
        <v>575</v>
      </c>
      <c r="K181" t="s">
        <v>576</v>
      </c>
      <c r="L181">
        <v>1348</v>
      </c>
      <c r="N181">
        <v>1009</v>
      </c>
      <c r="O181" t="s">
        <v>82</v>
      </c>
      <c r="P181" t="s">
        <v>82</v>
      </c>
      <c r="Q181">
        <v>1000</v>
      </c>
      <c r="X181">
        <v>5.0000000000000001E-4</v>
      </c>
      <c r="Y181">
        <v>10824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5.0000000000000001E-4</v>
      </c>
      <c r="AH181">
        <v>2</v>
      </c>
      <c r="AI181">
        <v>30035087</v>
      </c>
      <c r="AJ181">
        <v>174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ROW(Source!A68)</f>
        <v>68</v>
      </c>
      <c r="B182">
        <v>30035088</v>
      </c>
      <c r="C182">
        <v>30035076</v>
      </c>
      <c r="D182">
        <v>22150572</v>
      </c>
      <c r="E182">
        <v>1</v>
      </c>
      <c r="F182">
        <v>1</v>
      </c>
      <c r="G182">
        <v>1</v>
      </c>
      <c r="H182">
        <v>3</v>
      </c>
      <c r="I182" t="s">
        <v>532</v>
      </c>
      <c r="J182" t="s">
        <v>533</v>
      </c>
      <c r="K182" t="s">
        <v>534</v>
      </c>
      <c r="L182">
        <v>1346</v>
      </c>
      <c r="N182">
        <v>1009</v>
      </c>
      <c r="O182" t="s">
        <v>483</v>
      </c>
      <c r="P182" t="s">
        <v>483</v>
      </c>
      <c r="Q182">
        <v>1</v>
      </c>
      <c r="X182">
        <v>0.45</v>
      </c>
      <c r="Y182">
        <v>9.8000000000000007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0.45</v>
      </c>
      <c r="AH182">
        <v>2</v>
      </c>
      <c r="AI182">
        <v>30035088</v>
      </c>
      <c r="AJ182">
        <v>175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ROW(Source!A68)</f>
        <v>68</v>
      </c>
      <c r="B183">
        <v>30035089</v>
      </c>
      <c r="C183">
        <v>30035076</v>
      </c>
      <c r="D183">
        <v>22150640</v>
      </c>
      <c r="E183">
        <v>1</v>
      </c>
      <c r="F183">
        <v>1</v>
      </c>
      <c r="G183">
        <v>1</v>
      </c>
      <c r="H183">
        <v>3</v>
      </c>
      <c r="I183" t="s">
        <v>577</v>
      </c>
      <c r="J183" t="s">
        <v>578</v>
      </c>
      <c r="K183" t="s">
        <v>579</v>
      </c>
      <c r="L183">
        <v>1330</v>
      </c>
      <c r="N183">
        <v>1005</v>
      </c>
      <c r="O183" t="s">
        <v>580</v>
      </c>
      <c r="P183" t="s">
        <v>580</v>
      </c>
      <c r="Q183">
        <v>10</v>
      </c>
      <c r="X183">
        <v>5.1999999999999998E-2</v>
      </c>
      <c r="Y183">
        <v>86.96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5.1999999999999998E-2</v>
      </c>
      <c r="AH183">
        <v>2</v>
      </c>
      <c r="AI183">
        <v>30035089</v>
      </c>
      <c r="AJ183">
        <v>176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ROW(Source!A68)</f>
        <v>68</v>
      </c>
      <c r="B184">
        <v>30035090</v>
      </c>
      <c r="C184">
        <v>30035076</v>
      </c>
      <c r="D184">
        <v>22150722</v>
      </c>
      <c r="E184">
        <v>1</v>
      </c>
      <c r="F184">
        <v>1</v>
      </c>
      <c r="G184">
        <v>1</v>
      </c>
      <c r="H184">
        <v>3</v>
      </c>
      <c r="I184" t="s">
        <v>258</v>
      </c>
      <c r="J184" t="s">
        <v>260</v>
      </c>
      <c r="K184" t="s">
        <v>259</v>
      </c>
      <c r="L184">
        <v>1348</v>
      </c>
      <c r="N184">
        <v>1009</v>
      </c>
      <c r="O184" t="s">
        <v>82</v>
      </c>
      <c r="P184" t="s">
        <v>82</v>
      </c>
      <c r="Q184">
        <v>1000</v>
      </c>
      <c r="X184">
        <v>7.0000000000000001E-3</v>
      </c>
      <c r="Y184">
        <v>12167.44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7.0000000000000001E-3</v>
      </c>
      <c r="AH184">
        <v>2</v>
      </c>
      <c r="AI184">
        <v>30035090</v>
      </c>
      <c r="AJ184">
        <v>177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ROW(Source!A68)</f>
        <v>68</v>
      </c>
      <c r="B185">
        <v>30035091</v>
      </c>
      <c r="C185">
        <v>30035076</v>
      </c>
      <c r="D185">
        <v>22162392</v>
      </c>
      <c r="E185">
        <v>1</v>
      </c>
      <c r="F185">
        <v>1</v>
      </c>
      <c r="G185">
        <v>1</v>
      </c>
      <c r="H185">
        <v>3</v>
      </c>
      <c r="I185" t="s">
        <v>581</v>
      </c>
      <c r="J185" t="s">
        <v>582</v>
      </c>
      <c r="K185" t="s">
        <v>583</v>
      </c>
      <c r="L185">
        <v>1348</v>
      </c>
      <c r="N185">
        <v>1009</v>
      </c>
      <c r="O185" t="s">
        <v>82</v>
      </c>
      <c r="P185" t="s">
        <v>82</v>
      </c>
      <c r="Q185">
        <v>1000</v>
      </c>
      <c r="X185">
        <v>1.4999999999999999E-2</v>
      </c>
      <c r="Y185">
        <v>9040.01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1.4999999999999999E-2</v>
      </c>
      <c r="AH185">
        <v>2</v>
      </c>
      <c r="AI185">
        <v>30035091</v>
      </c>
      <c r="AJ185">
        <v>178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ROW(Source!A68)</f>
        <v>68</v>
      </c>
      <c r="B186">
        <v>30035092</v>
      </c>
      <c r="C186">
        <v>30035076</v>
      </c>
      <c r="D186">
        <v>22183512</v>
      </c>
      <c r="E186">
        <v>1</v>
      </c>
      <c r="F186">
        <v>1</v>
      </c>
      <c r="G186">
        <v>1</v>
      </c>
      <c r="H186">
        <v>3</v>
      </c>
      <c r="I186" t="s">
        <v>584</v>
      </c>
      <c r="J186" t="s">
        <v>585</v>
      </c>
      <c r="K186" t="s">
        <v>586</v>
      </c>
      <c r="L186">
        <v>1339</v>
      </c>
      <c r="N186">
        <v>1007</v>
      </c>
      <c r="O186" t="s">
        <v>421</v>
      </c>
      <c r="P186" t="s">
        <v>421</v>
      </c>
      <c r="Q186">
        <v>1</v>
      </c>
      <c r="X186">
        <v>3.2000000000000001E-2</v>
      </c>
      <c r="Y186">
        <v>619.01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3.2000000000000001E-2</v>
      </c>
      <c r="AH186">
        <v>2</v>
      </c>
      <c r="AI186">
        <v>30035092</v>
      </c>
      <c r="AJ186">
        <v>179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ROW(Source!A69)</f>
        <v>69</v>
      </c>
      <c r="B187">
        <v>30035094</v>
      </c>
      <c r="C187">
        <v>30035093</v>
      </c>
      <c r="D187">
        <v>10214603</v>
      </c>
      <c r="E187">
        <v>1</v>
      </c>
      <c r="F187">
        <v>1</v>
      </c>
      <c r="G187">
        <v>1</v>
      </c>
      <c r="H187">
        <v>1</v>
      </c>
      <c r="I187" t="s">
        <v>508</v>
      </c>
      <c r="J187" t="s">
        <v>3</v>
      </c>
      <c r="K187" t="s">
        <v>509</v>
      </c>
      <c r="L187">
        <v>1369</v>
      </c>
      <c r="N187">
        <v>1013</v>
      </c>
      <c r="O187" t="s">
        <v>399</v>
      </c>
      <c r="P187" t="s">
        <v>399</v>
      </c>
      <c r="Q187">
        <v>1</v>
      </c>
      <c r="X187">
        <v>112.75</v>
      </c>
      <c r="Y187">
        <v>0</v>
      </c>
      <c r="Z187">
        <v>0</v>
      </c>
      <c r="AA187">
        <v>0</v>
      </c>
      <c r="AB187">
        <v>8.23</v>
      </c>
      <c r="AC187">
        <v>0</v>
      </c>
      <c r="AD187">
        <v>1</v>
      </c>
      <c r="AE187">
        <v>1</v>
      </c>
      <c r="AF187" t="s">
        <v>53</v>
      </c>
      <c r="AG187">
        <v>129.66249999999999</v>
      </c>
      <c r="AH187">
        <v>2</v>
      </c>
      <c r="AI187">
        <v>30035094</v>
      </c>
      <c r="AJ187">
        <v>180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ROW(Source!A69)</f>
        <v>69</v>
      </c>
      <c r="B188">
        <v>30035095</v>
      </c>
      <c r="C188">
        <v>30035093</v>
      </c>
      <c r="D188">
        <v>22083330</v>
      </c>
      <c r="E188">
        <v>1</v>
      </c>
      <c r="F188">
        <v>1</v>
      </c>
      <c r="G188">
        <v>1</v>
      </c>
      <c r="H188">
        <v>1</v>
      </c>
      <c r="I188" t="s">
        <v>406</v>
      </c>
      <c r="J188" t="s">
        <v>3</v>
      </c>
      <c r="K188" t="s">
        <v>407</v>
      </c>
      <c r="L188">
        <v>608254</v>
      </c>
      <c r="N188">
        <v>1013</v>
      </c>
      <c r="O188" t="s">
        <v>408</v>
      </c>
      <c r="P188" t="s">
        <v>408</v>
      </c>
      <c r="Q188">
        <v>1</v>
      </c>
      <c r="X188">
        <v>0.2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52</v>
      </c>
      <c r="AG188">
        <v>0.25</v>
      </c>
      <c r="AH188">
        <v>2</v>
      </c>
      <c r="AI188">
        <v>30035095</v>
      </c>
      <c r="AJ188">
        <v>181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ROW(Source!A69)</f>
        <v>69</v>
      </c>
      <c r="B189">
        <v>30035096</v>
      </c>
      <c r="C189">
        <v>30035093</v>
      </c>
      <c r="D189">
        <v>22146252</v>
      </c>
      <c r="E189">
        <v>1</v>
      </c>
      <c r="F189">
        <v>1</v>
      </c>
      <c r="G189">
        <v>1</v>
      </c>
      <c r="H189">
        <v>2</v>
      </c>
      <c r="I189" t="s">
        <v>409</v>
      </c>
      <c r="J189" t="s">
        <v>410</v>
      </c>
      <c r="K189" t="s">
        <v>411</v>
      </c>
      <c r="L189">
        <v>1368</v>
      </c>
      <c r="N189">
        <v>1011</v>
      </c>
      <c r="O189" t="s">
        <v>403</v>
      </c>
      <c r="P189" t="s">
        <v>403</v>
      </c>
      <c r="Q189">
        <v>1</v>
      </c>
      <c r="X189">
        <v>0.2</v>
      </c>
      <c r="Y189">
        <v>0</v>
      </c>
      <c r="Z189">
        <v>85.93</v>
      </c>
      <c r="AA189">
        <v>13.03</v>
      </c>
      <c r="AB189">
        <v>0</v>
      </c>
      <c r="AC189">
        <v>0</v>
      </c>
      <c r="AD189">
        <v>1</v>
      </c>
      <c r="AE189">
        <v>0</v>
      </c>
      <c r="AF189" t="s">
        <v>52</v>
      </c>
      <c r="AG189">
        <v>0.25</v>
      </c>
      <c r="AH189">
        <v>2</v>
      </c>
      <c r="AI189">
        <v>30035096</v>
      </c>
      <c r="AJ189">
        <v>182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ROW(Source!A69)</f>
        <v>69</v>
      </c>
      <c r="B190">
        <v>30035097</v>
      </c>
      <c r="C190">
        <v>30035093</v>
      </c>
      <c r="D190">
        <v>22148179</v>
      </c>
      <c r="E190">
        <v>1</v>
      </c>
      <c r="F190">
        <v>1</v>
      </c>
      <c r="G190">
        <v>1</v>
      </c>
      <c r="H190">
        <v>2</v>
      </c>
      <c r="I190" t="s">
        <v>438</v>
      </c>
      <c r="J190" t="s">
        <v>439</v>
      </c>
      <c r="K190" t="s">
        <v>440</v>
      </c>
      <c r="L190">
        <v>1368</v>
      </c>
      <c r="N190">
        <v>1011</v>
      </c>
      <c r="O190" t="s">
        <v>403</v>
      </c>
      <c r="P190" t="s">
        <v>403</v>
      </c>
      <c r="Q190">
        <v>1</v>
      </c>
      <c r="X190">
        <v>7.0000000000000007E-2</v>
      </c>
      <c r="Y190">
        <v>0</v>
      </c>
      <c r="Z190">
        <v>91.62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52</v>
      </c>
      <c r="AG190">
        <v>8.7500000000000008E-2</v>
      </c>
      <c r="AH190">
        <v>2</v>
      </c>
      <c r="AI190">
        <v>30035097</v>
      </c>
      <c r="AJ190">
        <v>183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ROW(Source!A69)</f>
        <v>69</v>
      </c>
      <c r="B191">
        <v>30035098</v>
      </c>
      <c r="C191">
        <v>30035093</v>
      </c>
      <c r="D191">
        <v>22149217</v>
      </c>
      <c r="E191">
        <v>1</v>
      </c>
      <c r="F191">
        <v>1</v>
      </c>
      <c r="G191">
        <v>1</v>
      </c>
      <c r="H191">
        <v>3</v>
      </c>
      <c r="I191" t="s">
        <v>523</v>
      </c>
      <c r="J191" t="s">
        <v>524</v>
      </c>
      <c r="K191" t="s">
        <v>525</v>
      </c>
      <c r="L191">
        <v>1348</v>
      </c>
      <c r="N191">
        <v>1009</v>
      </c>
      <c r="O191" t="s">
        <v>82</v>
      </c>
      <c r="P191" t="s">
        <v>82</v>
      </c>
      <c r="Q191">
        <v>1000</v>
      </c>
      <c r="X191">
        <v>4.0000000000000001E-3</v>
      </c>
      <c r="Y191">
        <v>8466.1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4.0000000000000001E-3</v>
      </c>
      <c r="AH191">
        <v>2</v>
      </c>
      <c r="AI191">
        <v>30035098</v>
      </c>
      <c r="AJ191">
        <v>184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ROW(Source!A69)</f>
        <v>69</v>
      </c>
      <c r="B192">
        <v>30035099</v>
      </c>
      <c r="C192">
        <v>30035093</v>
      </c>
      <c r="D192">
        <v>22149788</v>
      </c>
      <c r="E192">
        <v>1</v>
      </c>
      <c r="F192">
        <v>1</v>
      </c>
      <c r="G192">
        <v>1</v>
      </c>
      <c r="H192">
        <v>3</v>
      </c>
      <c r="I192" t="s">
        <v>587</v>
      </c>
      <c r="J192" t="s">
        <v>588</v>
      </c>
      <c r="K192" t="s">
        <v>589</v>
      </c>
      <c r="L192">
        <v>1348</v>
      </c>
      <c r="N192">
        <v>1009</v>
      </c>
      <c r="O192" t="s">
        <v>82</v>
      </c>
      <c r="P192" t="s">
        <v>82</v>
      </c>
      <c r="Q192">
        <v>1000</v>
      </c>
      <c r="X192">
        <v>1.2E-2</v>
      </c>
      <c r="Y192">
        <v>8907.8799999999992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1.2E-2</v>
      </c>
      <c r="AH192">
        <v>2</v>
      </c>
      <c r="AI192">
        <v>30035099</v>
      </c>
      <c r="AJ192">
        <v>185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ROW(Source!A69)</f>
        <v>69</v>
      </c>
      <c r="B193">
        <v>30035100</v>
      </c>
      <c r="C193">
        <v>30035093</v>
      </c>
      <c r="D193">
        <v>22150722</v>
      </c>
      <c r="E193">
        <v>1</v>
      </c>
      <c r="F193">
        <v>1</v>
      </c>
      <c r="G193">
        <v>1</v>
      </c>
      <c r="H193">
        <v>3</v>
      </c>
      <c r="I193" t="s">
        <v>258</v>
      </c>
      <c r="J193" t="s">
        <v>260</v>
      </c>
      <c r="K193" t="s">
        <v>259</v>
      </c>
      <c r="L193">
        <v>1348</v>
      </c>
      <c r="N193">
        <v>1009</v>
      </c>
      <c r="O193" t="s">
        <v>82</v>
      </c>
      <c r="P193" t="s">
        <v>82</v>
      </c>
      <c r="Q193">
        <v>1000</v>
      </c>
      <c r="X193">
        <v>0.78200000000000003</v>
      </c>
      <c r="Y193">
        <v>12167.44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0.78200000000000003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ROW(Source!A107)</f>
        <v>107</v>
      </c>
      <c r="B194">
        <v>30035103</v>
      </c>
      <c r="C194">
        <v>30034522</v>
      </c>
      <c r="D194">
        <v>22083330</v>
      </c>
      <c r="E194">
        <v>1</v>
      </c>
      <c r="F194">
        <v>1</v>
      </c>
      <c r="G194">
        <v>1</v>
      </c>
      <c r="H194">
        <v>1</v>
      </c>
      <c r="I194" t="s">
        <v>406</v>
      </c>
      <c r="J194" t="s">
        <v>3</v>
      </c>
      <c r="K194" t="s">
        <v>407</v>
      </c>
      <c r="L194">
        <v>608254</v>
      </c>
      <c r="N194">
        <v>1013</v>
      </c>
      <c r="O194" t="s">
        <v>408</v>
      </c>
      <c r="P194" t="s">
        <v>408</v>
      </c>
      <c r="Q194">
        <v>1</v>
      </c>
      <c r="X194">
        <v>2.4E-2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</v>
      </c>
      <c r="AG194">
        <v>2.4E-2</v>
      </c>
      <c r="AH194">
        <v>2</v>
      </c>
      <c r="AI194">
        <v>30035103</v>
      </c>
      <c r="AJ194">
        <v>186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ROW(Source!A107)</f>
        <v>107</v>
      </c>
      <c r="B195">
        <v>30035104</v>
      </c>
      <c r="C195">
        <v>30034522</v>
      </c>
      <c r="D195">
        <v>22146615</v>
      </c>
      <c r="E195">
        <v>1</v>
      </c>
      <c r="F195">
        <v>1</v>
      </c>
      <c r="G195">
        <v>1</v>
      </c>
      <c r="H195">
        <v>2</v>
      </c>
      <c r="I195" t="s">
        <v>590</v>
      </c>
      <c r="J195" t="s">
        <v>591</v>
      </c>
      <c r="K195" t="s">
        <v>592</v>
      </c>
      <c r="L195">
        <v>1368</v>
      </c>
      <c r="N195">
        <v>1011</v>
      </c>
      <c r="O195" t="s">
        <v>403</v>
      </c>
      <c r="P195" t="s">
        <v>403</v>
      </c>
      <c r="Q195">
        <v>1</v>
      </c>
      <c r="X195">
        <v>2.4E-2</v>
      </c>
      <c r="Y195">
        <v>0</v>
      </c>
      <c r="Z195">
        <v>121.65</v>
      </c>
      <c r="AA195">
        <v>13.03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2.4E-2</v>
      </c>
      <c r="AH195">
        <v>2</v>
      </c>
      <c r="AI195">
        <v>30035104</v>
      </c>
      <c r="AJ195">
        <v>187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ROW(Source!A108)</f>
        <v>108</v>
      </c>
      <c r="B196">
        <v>30035105</v>
      </c>
      <c r="C196">
        <v>30034527</v>
      </c>
      <c r="D196">
        <v>22148187</v>
      </c>
      <c r="E196">
        <v>1</v>
      </c>
      <c r="F196">
        <v>1</v>
      </c>
      <c r="G196">
        <v>1</v>
      </c>
      <c r="H196">
        <v>2</v>
      </c>
      <c r="I196" t="s">
        <v>593</v>
      </c>
      <c r="J196" t="s">
        <v>594</v>
      </c>
      <c r="K196" t="s">
        <v>595</v>
      </c>
      <c r="L196">
        <v>1368</v>
      </c>
      <c r="N196">
        <v>1011</v>
      </c>
      <c r="O196" t="s">
        <v>403</v>
      </c>
      <c r="P196" t="s">
        <v>403</v>
      </c>
      <c r="Q196">
        <v>1</v>
      </c>
      <c r="X196">
        <v>7.6300000000000007E-2</v>
      </c>
      <c r="Y196">
        <v>0</v>
      </c>
      <c r="Z196">
        <v>109.5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7.6300000000000007E-2</v>
      </c>
      <c r="AH196">
        <v>2</v>
      </c>
      <c r="AI196">
        <v>30035105</v>
      </c>
      <c r="AJ196">
        <v>188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по ФЕР 421пр (12 гр.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по ФЕР 421пр (12 гр.'!Заголовки_для_печати</vt:lpstr>
      <vt:lpstr>'Ведомость объемов работ'!Область_печати</vt:lpstr>
      <vt:lpstr>'Смета по ФЕР 421пр (12 гр.'!Область_печати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Галина Липашева</cp:lastModifiedBy>
  <cp:lastPrinted>2023-04-07T11:35:29Z</cp:lastPrinted>
  <dcterms:created xsi:type="dcterms:W3CDTF">2023-02-14T05:50:19Z</dcterms:created>
  <dcterms:modified xsi:type="dcterms:W3CDTF">2023-04-07T11:42:59Z</dcterms:modified>
</cp:coreProperties>
</file>